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Users\Lenys\Videos\INFORMES\ROSSVAN\SENA\AGOSTO\NOVIEMBRE\PORTAFOLIO\6. LISTADO DE ASISTENCIA GRUPAL\"/>
    </mc:Choice>
  </mc:AlternateContent>
  <xr:revisionPtr revIDLastSave="0" documentId="13_ncr:1_{2F78C7DA-C6A9-4A52-9EB0-1C710A45792E}" xr6:coauthVersionLast="47" xr6:coauthVersionMax="47" xr10:uidLastSave="{00000000-0000-0000-0000-000000000000}"/>
  <bookViews>
    <workbookView xWindow="3810" yWindow="3810" windowWidth="2400" windowHeight="585" xr2:uid="{00000000-000D-0000-FFFF-FFFF00000000}"/>
  </bookViews>
  <sheets>
    <sheet name="OCTUBRE" sheetId="18" r:id="rId1"/>
  </sheets>
  <externalReferences>
    <externalReference r:id="rId2"/>
    <externalReference r:id="rId3"/>
    <externalReference r:id="rId4"/>
    <externalReference r:id="rId5"/>
  </externalReferences>
  <definedNames>
    <definedName name="_xlnm.Print_Area" localSheetId="0">OCTUBRE!$A$1:$AJ$49</definedName>
    <definedName name="BASE">[1]BASE!$1:$1048576</definedName>
    <definedName name="concepto">[2]Hoja1!$A$3:$A$5</definedName>
    <definedName name="datos" localSheetId="0">#REF!</definedName>
    <definedName name="datos">#REF!</definedName>
    <definedName name="dlkfjklas" localSheetId="0">#REF!</definedName>
    <definedName name="dlkfjklas">#REF!</definedName>
    <definedName name="eergsfdhsdfh" localSheetId="0">#REF!</definedName>
    <definedName name="eergsfdhsdfh">#REF!</definedName>
    <definedName name="Evidencias" localSheetId="0">#REF!</definedName>
    <definedName name="Evidencias">#REF!</definedName>
    <definedName name="evidencias1">[3]Hoja2!$A$3:$A$5</definedName>
    <definedName name="Excel_BuiltIn__FilterDatabase_6" localSheetId="0">#REF!</definedName>
    <definedName name="Excel_BuiltIn__FilterDatabase_6">#REF!</definedName>
    <definedName name="MAYO">#REF!</definedName>
    <definedName name="perfil" localSheetId="0">#REF!</definedName>
    <definedName name="perf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93" i="18" l="1"/>
  <c r="B92" i="18"/>
  <c r="B91" i="18"/>
  <c r="B90" i="18"/>
  <c r="B89" i="18"/>
  <c r="B88" i="18"/>
</calcChain>
</file>

<file path=xl/sharedStrings.xml><?xml version="1.0" encoding="utf-8"?>
<sst xmlns="http://schemas.openxmlformats.org/spreadsheetml/2006/main" count="298" uniqueCount="49">
  <si>
    <t>Versión</t>
  </si>
  <si>
    <t>Regional Arauca</t>
  </si>
  <si>
    <t>Código</t>
  </si>
  <si>
    <t>F08-6060-010</t>
  </si>
  <si>
    <t>CONTROL DE INASISTENCIAS Y REPORTE DE DESERCIÓN</t>
  </si>
  <si>
    <t>Página</t>
  </si>
  <si>
    <t>1 de 1</t>
  </si>
  <si>
    <t xml:space="preserve"> Programa de formación: </t>
  </si>
  <si>
    <t>Competencia:</t>
  </si>
  <si>
    <t>Cod. Competencia:</t>
  </si>
  <si>
    <t>Centro de formación:</t>
  </si>
  <si>
    <t>ASISTENCIA: X
FALLA: F</t>
  </si>
  <si>
    <t>No.</t>
  </si>
  <si>
    <t>CAUSAL DE DESERCIÓN</t>
  </si>
  <si>
    <t>FICHA</t>
  </si>
  <si>
    <t>CONTROL DE INASISTENCIAS</t>
  </si>
  <si>
    <t>DOCUMENTO</t>
  </si>
  <si>
    <t xml:space="preserve"> APRENDIZ</t>
  </si>
  <si>
    <t>Centro de Gestión y Desarrollo Agroindustrial de Arauca</t>
  </si>
  <si>
    <t xml:space="preserve"> Instructor/Tutor: Rossvan Johan Peña Adarme</t>
  </si>
  <si>
    <t>X</t>
  </si>
  <si>
    <t>DEYSI YULIANA VERA DURAN</t>
  </si>
  <si>
    <t>JHON ALEXANDER LONDOÑO TORRA</t>
  </si>
  <si>
    <t>LENYS PAOLA SANCHEZ BELEÑO</t>
  </si>
  <si>
    <t>NELBA MARIA BELEÑO DIAZ</t>
  </si>
  <si>
    <t>ROSA MARIA GUERRA TORREZ</t>
  </si>
  <si>
    <t>YORMAN EMEL PAREDES QUINTERO</t>
  </si>
  <si>
    <t>DUVAN BENITEZ ARAQUE</t>
  </si>
  <si>
    <t>LAURA MILEIDY ROMAÑA MENDEZ</t>
  </si>
  <si>
    <t>ANA MARIA ARCINIEGAS CHACON</t>
  </si>
  <si>
    <t>ARNOLDO CORONEL VARGAS</t>
  </si>
  <si>
    <t>YELIS MERCEDES OTALORA</t>
  </si>
  <si>
    <t>MARLLY JOHANNA PEÑA LAGOS</t>
  </si>
  <si>
    <t>LUIS FERNANDO GELVEZ GONZALEZ</t>
  </si>
  <si>
    <t>DINA LUZ YEPES SIERRA</t>
  </si>
  <si>
    <t>JENNIFER LILIANA CARRILLO LOPEZ</t>
  </si>
  <si>
    <t>INGRID PAOLA ROMAÑA MENDEZ</t>
  </si>
  <si>
    <t>DIANIS ARGUMEDO GUERRERO</t>
  </si>
  <si>
    <t>RICARDO ANTONIO LLAIN NUÑEZ</t>
  </si>
  <si>
    <t>ANGELA ROCIO RIZO CARRASCAL</t>
  </si>
  <si>
    <t>SIRLENA NAVARRO GOMEZ</t>
  </si>
  <si>
    <t>ONEYDA GARZON CARVAJAL</t>
  </si>
  <si>
    <t>SILVANA MERCEDES BALETA MOLINA</t>
  </si>
  <si>
    <t>MICHAEL AIR GARCIA ACUÑA</t>
  </si>
  <si>
    <t>ESTER NORAIMA TOVAR CUBIDES</t>
  </si>
  <si>
    <t>RAUL GAITAN AMAYA</t>
  </si>
  <si>
    <t>DIAS DEL MES DE NOVIEMBRE</t>
  </si>
  <si>
    <t>WORD BASICO</t>
  </si>
  <si>
    <t>APLICAR HERRAMIENTAS OFIMÁTICAS, REDES SOCIALES Y COLABORATIVAS DE ACUERDO CON EL PROYECTO A DESARROLLAR.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</si>
</sst>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\ &quot;€&quot;;\-#,##0\ &quot;€&quot;"/>
    <numFmt numFmtId="165" formatCode="_(* #,##0.00_);_(* \(#,##0.00\);_(* &quot;-&quot;??_);_(@_)"/>
    <numFmt numFmtId="166" formatCode="_ [$€-2]\ * #,##0.00_ ;_ [$€-2]\ * \-#,##0.00_ ;_ [$€-2]\ * &quot;-&quot;??_ "/>
    <numFmt numFmtId="167" formatCode="_-* #,##0.00\ _€_-;\-* #,##0.00\ _€_-;_-* &quot;-&quot;??\ _€_-;_-@_-"/>
    <numFmt numFmtId="168" formatCode="_ * #,##0.00_ ;_ * \-#,##0.00_ ;_ * &quot;-&quot;??_ ;_ @_ "/>
    <numFmt numFmtId="169" formatCode="#,##0_ ;[Red]\-#,##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2"/>
      <color indexed="8"/>
      <name val="Calibri"/>
      <family val="2"/>
    </font>
    <font>
      <sz val="11"/>
      <name val="Arial"/>
      <family val="2"/>
    </font>
    <font>
      <b/>
      <sz val="8"/>
      <name val="Arial"/>
      <family val="2"/>
    </font>
    <font>
      <sz val="11"/>
      <color indexed="17"/>
      <name val="Calibri"/>
      <family val="2"/>
    </font>
    <font>
      <sz val="10"/>
      <name val="Times New Roman"/>
      <family val="1"/>
    </font>
    <font>
      <u/>
      <sz val="11"/>
      <color indexed="12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color theme="0"/>
      <name val="Arial"/>
      <family val="2"/>
    </font>
    <font>
      <sz val="11"/>
      <name val="Calibri"/>
      <family val="2"/>
      <scheme val="minor"/>
    </font>
    <font>
      <b/>
      <sz val="12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theme="7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2">
    <xf numFmtId="0" fontId="0" fillId="0" borderId="0"/>
    <xf numFmtId="0" fontId="2" fillId="0" borderId="0"/>
    <xf numFmtId="0" fontId="9" fillId="3" borderId="0" applyNumberFormat="0" applyBorder="0" applyAlignment="0" applyProtection="0"/>
    <xf numFmtId="0" fontId="2" fillId="0" borderId="0">
      <alignment horizontal="left" wrapText="1"/>
    </xf>
    <xf numFmtId="0" fontId="10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</cellStyleXfs>
  <cellXfs count="117">
    <xf numFmtId="0" fontId="0" fillId="0" borderId="0" xfId="0"/>
    <xf numFmtId="0" fontId="2" fillId="0" borderId="0" xfId="1"/>
    <xf numFmtId="0" fontId="5" fillId="2" borderId="2" xfId="1" applyFont="1" applyFill="1" applyBorder="1" applyAlignment="1"/>
    <xf numFmtId="0" fontId="5" fillId="2" borderId="2" xfId="1" applyFont="1" applyFill="1" applyBorder="1" applyAlignment="1">
      <alignment wrapText="1"/>
    </xf>
    <xf numFmtId="0" fontId="2" fillId="2" borderId="0" xfId="1" applyFont="1" applyFill="1"/>
    <xf numFmtId="0" fontId="2" fillId="2" borderId="0" xfId="1" applyFill="1"/>
    <xf numFmtId="2" fontId="5" fillId="2" borderId="7" xfId="1" applyNumberFormat="1" applyFont="1" applyFill="1" applyBorder="1" applyAlignment="1"/>
    <xf numFmtId="0" fontId="2" fillId="0" borderId="0" xfId="1" applyAlignment="1">
      <alignment horizontal="center" vertical="center"/>
    </xf>
    <xf numFmtId="0" fontId="2" fillId="0" borderId="0" xfId="1" applyFont="1"/>
    <xf numFmtId="0" fontId="2" fillId="0" borderId="5" xfId="1" applyFont="1" applyBorder="1" applyAlignment="1">
      <alignment horizontal="center" vertical="center"/>
    </xf>
    <xf numFmtId="0" fontId="4" fillId="0" borderId="5" xfId="1" applyFont="1" applyBorder="1" applyAlignment="1">
      <alignment horizontal="left" vertical="center"/>
    </xf>
    <xf numFmtId="0" fontId="2" fillId="0" borderId="5" xfId="1" applyBorder="1"/>
    <xf numFmtId="0" fontId="0" fillId="2" borderId="5" xfId="0" applyFill="1" applyBorder="1" applyAlignment="1">
      <alignment horizontal="center"/>
    </xf>
    <xf numFmtId="0" fontId="2" fillId="2" borderId="5" xfId="1" applyFont="1" applyFill="1" applyBorder="1" applyAlignment="1">
      <alignment horizontal="center" vertical="center"/>
    </xf>
    <xf numFmtId="0" fontId="2" fillId="2" borderId="5" xfId="1" applyFill="1" applyBorder="1" applyAlignment="1">
      <alignment vertical="center"/>
    </xf>
    <xf numFmtId="0" fontId="2" fillId="2" borderId="21" xfId="1" applyFill="1" applyBorder="1" applyAlignment="1">
      <alignment vertical="center"/>
    </xf>
    <xf numFmtId="0" fontId="0" fillId="2" borderId="21" xfId="0" applyFill="1" applyBorder="1" applyAlignment="1">
      <alignment horizontal="center"/>
    </xf>
    <xf numFmtId="0" fontId="2" fillId="2" borderId="21" xfId="1" applyFont="1" applyFill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2" fillId="0" borderId="21" xfId="1" applyBorder="1"/>
    <xf numFmtId="0" fontId="14" fillId="2" borderId="5" xfId="1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/>
    </xf>
    <xf numFmtId="0" fontId="2" fillId="2" borderId="16" xfId="61" applyFont="1" applyFill="1" applyBorder="1" applyAlignment="1">
      <alignment horizontal="center" vertical="center" wrapText="1"/>
    </xf>
    <xf numFmtId="0" fontId="2" fillId="2" borderId="17" xfId="61" applyFont="1" applyFill="1" applyBorder="1" applyAlignment="1">
      <alignment horizontal="center" vertical="center" wrapText="1"/>
    </xf>
    <xf numFmtId="0" fontId="13" fillId="2" borderId="16" xfId="61" applyFill="1" applyBorder="1" applyAlignment="1">
      <alignment horizontal="center" vertical="center" wrapText="1"/>
    </xf>
    <xf numFmtId="0" fontId="13" fillId="2" borderId="0" xfId="61" applyFill="1" applyBorder="1" applyAlignment="1">
      <alignment horizontal="center" vertical="center" wrapText="1"/>
    </xf>
    <xf numFmtId="0" fontId="2" fillId="2" borderId="0" xfId="61" applyFont="1" applyFill="1" applyBorder="1" applyAlignment="1">
      <alignment horizontal="center" vertical="center" wrapText="1"/>
    </xf>
    <xf numFmtId="0" fontId="0" fillId="2" borderId="5" xfId="0" applyFill="1" applyBorder="1"/>
    <xf numFmtId="0" fontId="2" fillId="0" borderId="0" xfId="1" applyAlignment="1">
      <alignment horizontal="center" wrapText="1"/>
    </xf>
    <xf numFmtId="0" fontId="2" fillId="2" borderId="5" xfId="1" applyFont="1" applyFill="1" applyBorder="1" applyAlignment="1">
      <alignment horizontal="center"/>
    </xf>
    <xf numFmtId="0" fontId="2" fillId="0" borderId="24" xfId="35" applyBorder="1" applyAlignment="1">
      <alignment horizontal="center" vertical="center" wrapText="1"/>
    </xf>
    <xf numFmtId="0" fontId="2" fillId="4" borderId="5" xfId="1" applyFont="1" applyFill="1" applyBorder="1" applyAlignment="1">
      <alignment horizontal="center" vertical="center"/>
    </xf>
    <xf numFmtId="0" fontId="2" fillId="4" borderId="5" xfId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5" xfId="0" applyBorder="1" applyAlignment="1">
      <alignment horizontal="center" vertical="center"/>
    </xf>
    <xf numFmtId="2" fontId="5" fillId="2" borderId="18" xfId="1" applyNumberFormat="1" applyFont="1" applyFill="1" applyBorder="1" applyAlignment="1"/>
    <xf numFmtId="0" fontId="2" fillId="4" borderId="21" xfId="1" applyFill="1" applyBorder="1" applyAlignment="1">
      <alignment horizontal="center" vertical="center"/>
    </xf>
    <xf numFmtId="0" fontId="2" fillId="0" borderId="6" xfId="1" applyFont="1" applyBorder="1" applyAlignment="1">
      <alignment horizontal="left" vertical="top" wrapText="1"/>
    </xf>
    <xf numFmtId="0" fontId="2" fillId="0" borderId="7" xfId="1" applyFont="1" applyBorder="1" applyAlignment="1">
      <alignment horizontal="left" vertical="top" wrapText="1"/>
    </xf>
    <xf numFmtId="0" fontId="2" fillId="0" borderId="18" xfId="1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5" fillId="2" borderId="2" xfId="1" applyFont="1" applyFill="1" applyBorder="1" applyAlignment="1">
      <alignment horizontal="left"/>
    </xf>
    <xf numFmtId="0" fontId="16" fillId="0" borderId="20" xfId="45" applyFont="1" applyFill="1" applyBorder="1" applyAlignment="1">
      <alignment horizontal="center" vertical="center"/>
    </xf>
    <xf numFmtId="0" fontId="16" fillId="0" borderId="22" xfId="45" applyFont="1" applyFill="1" applyBorder="1" applyAlignment="1">
      <alignment horizontal="center" vertical="center"/>
    </xf>
    <xf numFmtId="1" fontId="5" fillId="2" borderId="2" xfId="1" applyNumberFormat="1" applyFont="1" applyFill="1" applyBorder="1" applyAlignment="1">
      <alignment horizontal="left"/>
    </xf>
    <xf numFmtId="1" fontId="7" fillId="2" borderId="11" xfId="1" applyNumberFormat="1" applyFont="1" applyFill="1" applyBorder="1" applyAlignment="1">
      <alignment horizontal="center"/>
    </xf>
    <xf numFmtId="1" fontId="7" fillId="2" borderId="12" xfId="1" applyNumberFormat="1" applyFont="1" applyFill="1" applyBorder="1" applyAlignment="1">
      <alignment horizontal="center"/>
    </xf>
    <xf numFmtId="0" fontId="2" fillId="2" borderId="5" xfId="1" applyFont="1" applyFill="1" applyBorder="1" applyAlignment="1">
      <alignment horizontal="center" vertical="top" wrapText="1"/>
    </xf>
    <xf numFmtId="0" fontId="2" fillId="2" borderId="21" xfId="1" applyFont="1" applyFill="1" applyBorder="1" applyAlignment="1">
      <alignment horizontal="center" vertical="top" wrapText="1"/>
    </xf>
    <xf numFmtId="0" fontId="2" fillId="2" borderId="13" xfId="1" applyFont="1" applyFill="1" applyBorder="1" applyAlignment="1">
      <alignment horizontal="center" vertical="top" wrapText="1"/>
    </xf>
    <xf numFmtId="0" fontId="2" fillId="2" borderId="27" xfId="1" applyFont="1" applyFill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wrapText="1"/>
    </xf>
    <xf numFmtId="0" fontId="0" fillId="2" borderId="7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5" fillId="2" borderId="26" xfId="0" applyFont="1" applyFill="1" applyBorder="1" applyAlignment="1">
      <alignment vertical="center" wrapText="1"/>
    </xf>
    <xf numFmtId="0" fontId="15" fillId="2" borderId="18" xfId="0" applyFont="1" applyFill="1" applyBorder="1" applyAlignment="1">
      <alignment vertical="center" wrapText="1"/>
    </xf>
    <xf numFmtId="0" fontId="15" fillId="2" borderId="19" xfId="0" applyFont="1" applyFill="1" applyBorder="1" applyAlignment="1">
      <alignment vertical="center" wrapText="1"/>
    </xf>
    <xf numFmtId="0" fontId="2" fillId="0" borderId="1" xfId="1" applyBorder="1" applyAlignment="1">
      <alignment horizontal="center"/>
    </xf>
    <xf numFmtId="0" fontId="2" fillId="0" borderId="2" xfId="1" applyBorder="1" applyAlignment="1">
      <alignment horizontal="center"/>
    </xf>
    <xf numFmtId="0" fontId="2" fillId="0" borderId="3" xfId="1" applyBorder="1" applyAlignment="1">
      <alignment horizontal="center"/>
    </xf>
    <xf numFmtId="0" fontId="2" fillId="0" borderId="8" xfId="1" applyBorder="1" applyAlignment="1">
      <alignment horizontal="center"/>
    </xf>
    <xf numFmtId="0" fontId="2" fillId="0" borderId="0" xfId="1" applyBorder="1" applyAlignment="1">
      <alignment horizontal="center"/>
    </xf>
    <xf numFmtId="0" fontId="2" fillId="0" borderId="9" xfId="1" applyBorder="1" applyAlignment="1">
      <alignment horizontal="center"/>
    </xf>
    <xf numFmtId="0" fontId="2" fillId="0" borderId="10" xfId="1" applyBorder="1" applyAlignment="1">
      <alignment horizontal="center"/>
    </xf>
    <xf numFmtId="0" fontId="2" fillId="0" borderId="11" xfId="1" applyBorder="1" applyAlignment="1">
      <alignment horizontal="center"/>
    </xf>
    <xf numFmtId="0" fontId="2" fillId="0" borderId="12" xfId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0" fontId="4" fillId="0" borderId="5" xfId="1" applyFont="1" applyBorder="1" applyAlignment="1">
      <alignment horizontal="left" vertical="center"/>
    </xf>
    <xf numFmtId="0" fontId="5" fillId="2" borderId="7" xfId="1" applyFont="1" applyFill="1" applyBorder="1" applyAlignment="1">
      <alignment horizontal="left"/>
    </xf>
    <xf numFmtId="0" fontId="2" fillId="2" borderId="7" xfId="1" applyFont="1" applyFill="1" applyBorder="1" applyAlignment="1">
      <alignment horizontal="left" wrapText="1"/>
    </xf>
    <xf numFmtId="0" fontId="2" fillId="2" borderId="7" xfId="1" applyFont="1" applyFill="1" applyBorder="1" applyAlignment="1" applyProtection="1">
      <alignment horizontal="left" wrapText="1"/>
      <protection locked="0"/>
    </xf>
    <xf numFmtId="0" fontId="2" fillId="2" borderId="18" xfId="1" applyFont="1" applyFill="1" applyBorder="1" applyAlignment="1" applyProtection="1">
      <alignment horizontal="left" wrapText="1"/>
      <protection locked="0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18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3" fillId="0" borderId="8" xfId="1" applyFont="1" applyBorder="1" applyAlignment="1">
      <alignment horizontal="center" vertical="center"/>
    </xf>
    <xf numFmtId="0" fontId="5" fillId="2" borderId="0" xfId="1" applyFont="1" applyFill="1" applyBorder="1" applyAlignment="1">
      <alignment horizontal="left" wrapText="1"/>
    </xf>
    <xf numFmtId="0" fontId="5" fillId="2" borderId="7" xfId="1" applyNumberFormat="1" applyFont="1" applyFill="1" applyBorder="1" applyAlignment="1">
      <alignment horizontal="left"/>
    </xf>
    <xf numFmtId="17" fontId="4" fillId="2" borderId="6" xfId="1" applyNumberFormat="1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vertical="center"/>
    </xf>
    <xf numFmtId="0" fontId="15" fillId="2" borderId="19" xfId="0" applyFont="1" applyFill="1" applyBorder="1" applyAlignment="1">
      <alignment vertical="center"/>
    </xf>
    <xf numFmtId="0" fontId="6" fillId="2" borderId="7" xfId="1" applyFont="1" applyFill="1" applyBorder="1" applyAlignment="1">
      <alignment horizontal="left" wrapText="1"/>
    </xf>
    <xf numFmtId="0" fontId="7" fillId="2" borderId="7" xfId="1" applyFont="1" applyFill="1" applyBorder="1" applyAlignment="1">
      <alignment horizontal="left" wrapText="1"/>
    </xf>
    <xf numFmtId="0" fontId="0" fillId="2" borderId="20" xfId="0" applyFont="1" applyFill="1" applyBorder="1" applyAlignment="1">
      <alignment horizontal="center" wrapText="1"/>
    </xf>
    <xf numFmtId="0" fontId="0" fillId="2" borderId="18" xfId="0" applyFont="1" applyFill="1" applyBorder="1" applyAlignment="1">
      <alignment horizontal="center" wrapText="1"/>
    </xf>
    <xf numFmtId="0" fontId="0" fillId="2" borderId="23" xfId="0" applyFont="1" applyFill="1" applyBorder="1" applyAlignment="1">
      <alignment horizontal="center" wrapText="1"/>
    </xf>
    <xf numFmtId="0" fontId="0" fillId="2" borderId="19" xfId="0" applyFont="1" applyFill="1" applyBorder="1" applyAlignment="1">
      <alignment horizontal="center" wrapText="1"/>
    </xf>
    <xf numFmtId="0" fontId="0" fillId="2" borderId="20" xfId="0" applyFont="1" applyFill="1" applyBorder="1" applyAlignment="1">
      <alignment horizontal="center"/>
    </xf>
    <xf numFmtId="0" fontId="0" fillId="2" borderId="18" xfId="0" applyFont="1" applyFill="1" applyBorder="1" applyAlignment="1">
      <alignment horizontal="center"/>
    </xf>
    <xf numFmtId="0" fontId="0" fillId="2" borderId="23" xfId="0" applyFont="1" applyFill="1" applyBorder="1" applyAlignment="1">
      <alignment horizontal="center"/>
    </xf>
    <xf numFmtId="0" fontId="15" fillId="2" borderId="28" xfId="0" applyFont="1" applyFill="1" applyBorder="1" applyAlignment="1">
      <alignment vertical="center" wrapText="1"/>
    </xf>
    <xf numFmtId="0" fontId="15" fillId="2" borderId="28" xfId="0" applyFont="1" applyFill="1" applyBorder="1" applyAlignment="1">
      <alignment vertical="center"/>
    </xf>
  </cellXfs>
  <cellStyles count="62">
    <cellStyle name="Buena 2" xfId="2" xr:uid="{00000000-0005-0000-0000-000000000000}"/>
    <cellStyle name="Estilo 1" xfId="3" xr:uid="{00000000-0005-0000-0000-000001000000}"/>
    <cellStyle name="Estilo 1 2" xfId="4" xr:uid="{00000000-0005-0000-0000-000002000000}"/>
    <cellStyle name="Euro" xfId="5" xr:uid="{00000000-0005-0000-0000-000003000000}"/>
    <cellStyle name="Hipervínculo 2" xfId="6" xr:uid="{00000000-0005-0000-0000-000004000000}"/>
    <cellStyle name="Millares 10" xfId="7" xr:uid="{00000000-0005-0000-0000-000005000000}"/>
    <cellStyle name="Millares 2" xfId="8" xr:uid="{00000000-0005-0000-0000-000006000000}"/>
    <cellStyle name="Millares 2 2" xfId="9" xr:uid="{00000000-0005-0000-0000-000007000000}"/>
    <cellStyle name="Millares 2 2 2" xfId="10" xr:uid="{00000000-0005-0000-0000-000008000000}"/>
    <cellStyle name="Millares 2 2 3" xfId="11" xr:uid="{00000000-0005-0000-0000-000009000000}"/>
    <cellStyle name="Millares 2 2 4" xfId="12" xr:uid="{00000000-0005-0000-0000-00000A000000}"/>
    <cellStyle name="Millares 2 3" xfId="13" xr:uid="{00000000-0005-0000-0000-00000B000000}"/>
    <cellStyle name="Millares 2 4" xfId="14" xr:uid="{00000000-0005-0000-0000-00000C000000}"/>
    <cellStyle name="Millares 2 5" xfId="15" xr:uid="{00000000-0005-0000-0000-00000D000000}"/>
    <cellStyle name="Millares 3" xfId="16" xr:uid="{00000000-0005-0000-0000-00000E000000}"/>
    <cellStyle name="Millares 3 2" xfId="17" xr:uid="{00000000-0005-0000-0000-00000F000000}"/>
    <cellStyle name="Millares 3 3" xfId="18" xr:uid="{00000000-0005-0000-0000-000010000000}"/>
    <cellStyle name="Millares 4" xfId="19" xr:uid="{00000000-0005-0000-0000-000011000000}"/>
    <cellStyle name="Millares 5" xfId="20" xr:uid="{00000000-0005-0000-0000-000012000000}"/>
    <cellStyle name="Millares 6" xfId="21" xr:uid="{00000000-0005-0000-0000-000013000000}"/>
    <cellStyle name="Millares 7" xfId="22" xr:uid="{00000000-0005-0000-0000-000014000000}"/>
    <cellStyle name="Millares 8" xfId="23" xr:uid="{00000000-0005-0000-0000-000015000000}"/>
    <cellStyle name="Millares 8 4" xfId="24" xr:uid="{00000000-0005-0000-0000-000016000000}"/>
    <cellStyle name="Millares 9" xfId="25" xr:uid="{00000000-0005-0000-0000-000017000000}"/>
    <cellStyle name="Normal" xfId="0" builtinId="0"/>
    <cellStyle name="Normal 10" xfId="26" xr:uid="{00000000-0005-0000-0000-000019000000}"/>
    <cellStyle name="Normal 11" xfId="27" xr:uid="{00000000-0005-0000-0000-00001A000000}"/>
    <cellStyle name="Normal 12" xfId="28" xr:uid="{00000000-0005-0000-0000-00001B000000}"/>
    <cellStyle name="Normal 13" xfId="29" xr:uid="{00000000-0005-0000-0000-00001C000000}"/>
    <cellStyle name="Normal 13 2" xfId="30" xr:uid="{00000000-0005-0000-0000-00001D000000}"/>
    <cellStyle name="Normal 14" xfId="31" xr:uid="{00000000-0005-0000-0000-00001E000000}"/>
    <cellStyle name="Normal 15" xfId="32" xr:uid="{00000000-0005-0000-0000-00001F000000}"/>
    <cellStyle name="Normal 16" xfId="33" xr:uid="{00000000-0005-0000-0000-000020000000}"/>
    <cellStyle name="Normal 17" xfId="34" xr:uid="{00000000-0005-0000-0000-000021000000}"/>
    <cellStyle name="Normal 18" xfId="1" xr:uid="{00000000-0005-0000-0000-000022000000}"/>
    <cellStyle name="Normal 19" xfId="61" xr:uid="{00000000-0005-0000-0000-000023000000}"/>
    <cellStyle name="Normal 2" xfId="35" xr:uid="{00000000-0005-0000-0000-000024000000}"/>
    <cellStyle name="Normal 2 2" xfId="36" xr:uid="{00000000-0005-0000-0000-000025000000}"/>
    <cellStyle name="Normal 2 2 2" xfId="37" xr:uid="{00000000-0005-0000-0000-000026000000}"/>
    <cellStyle name="Normal 2 2 3" xfId="38" xr:uid="{00000000-0005-0000-0000-000027000000}"/>
    <cellStyle name="Normal 2 2 3 2" xfId="39" xr:uid="{00000000-0005-0000-0000-000028000000}"/>
    <cellStyle name="Normal 2 3" xfId="40" xr:uid="{00000000-0005-0000-0000-000029000000}"/>
    <cellStyle name="Normal 2_1 METAS EMPLEO  2009 revisadas empleo dic 15 de 2008" xfId="41" xr:uid="{00000000-0005-0000-0000-00002A000000}"/>
    <cellStyle name="Normal 3" xfId="42" xr:uid="{00000000-0005-0000-0000-00002B000000}"/>
    <cellStyle name="Normal 3 2" xfId="43" xr:uid="{00000000-0005-0000-0000-00002C000000}"/>
    <cellStyle name="Normal 3 3" xfId="44" xr:uid="{00000000-0005-0000-0000-00002D000000}"/>
    <cellStyle name="Normal 4" xfId="45" xr:uid="{00000000-0005-0000-0000-00002E000000}"/>
    <cellStyle name="Normal 4 2" xfId="46" xr:uid="{00000000-0005-0000-0000-00002F000000}"/>
    <cellStyle name="Normal 4 3" xfId="47" xr:uid="{00000000-0005-0000-0000-000030000000}"/>
    <cellStyle name="Normal 5" xfId="48" xr:uid="{00000000-0005-0000-0000-000031000000}"/>
    <cellStyle name="Normal 5 2" xfId="49" xr:uid="{00000000-0005-0000-0000-000032000000}"/>
    <cellStyle name="Normal 6" xfId="50" xr:uid="{00000000-0005-0000-0000-000033000000}"/>
    <cellStyle name="Normal 7" xfId="51" xr:uid="{00000000-0005-0000-0000-000034000000}"/>
    <cellStyle name="Normal 8" xfId="52" xr:uid="{00000000-0005-0000-0000-000035000000}"/>
    <cellStyle name="Normal 9" xfId="53" xr:uid="{00000000-0005-0000-0000-000036000000}"/>
    <cellStyle name="Porcentual 2" xfId="54" xr:uid="{00000000-0005-0000-0000-000037000000}"/>
    <cellStyle name="Porcentual 2 2" xfId="55" xr:uid="{00000000-0005-0000-0000-000038000000}"/>
    <cellStyle name="Porcentual 2 3" xfId="56" xr:uid="{00000000-0005-0000-0000-000039000000}"/>
    <cellStyle name="Porcentual 3" xfId="57" xr:uid="{00000000-0005-0000-0000-00003A000000}"/>
    <cellStyle name="Porcentual 4" xfId="58" xr:uid="{00000000-0005-0000-0000-00003B000000}"/>
    <cellStyle name="Porcentual 5" xfId="59" xr:uid="{00000000-0005-0000-0000-00003C000000}"/>
    <cellStyle name="Porcentual 6" xfId="60" xr:uid="{00000000-0005-0000-0000-00003D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0</xdr:row>
      <xdr:rowOff>57150</xdr:rowOff>
    </xdr:from>
    <xdr:to>
      <xdr:col>3</xdr:col>
      <xdr:colOff>95250</xdr:colOff>
      <xdr:row>2</xdr:row>
      <xdr:rowOff>28575</xdr:rowOff>
    </xdr:to>
    <xdr:pic>
      <xdr:nvPicPr>
        <xdr:cNvPr id="2" name="Picture 1" descr="LOGO%20SEN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8725" y="57150"/>
          <a:ext cx="7143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197908</xdr:colOff>
      <xdr:row>2</xdr:row>
      <xdr:rowOff>26894</xdr:rowOff>
    </xdr:from>
    <xdr:to>
      <xdr:col>3</xdr:col>
      <xdr:colOff>710320</xdr:colOff>
      <xdr:row>2</xdr:row>
      <xdr:rowOff>313764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531283" y="731744"/>
          <a:ext cx="2026887" cy="28687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 de Mejora  Continua Institucional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PERVISOR\2011\CUENTAS\FORMATO%20RECIBO%20DE%20CUENTA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os\Desktop\FORMATOS%20FORMACION%20CALIDAD\FORMATOS%20FPI%20CALIDAD%20SEPTIEMBRE%202013\Anexo%20PE02%20Lista%20chequeo%20proyect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exis\AppData\Local\Microsoft\Windows\Burn\Burn\CERTIFICACION%20POR%20COMPETENCIAS\PRESENCIAL\Anexo%20PE03%20Planeaci&#243;n%20pedagogic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os\Desktop\FORMATOS%20FORMACION%20CALIDAD\FORMATOS%20FPI%20CALIDAD%20SEPTIEMBRE%202013\F001-P006-GFPI%20Proyec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LA-2011"/>
      <sheetName val="BASE"/>
    </sheetNames>
    <sheetDataSet>
      <sheetData sheetId="0"/>
      <sheetData sheetId="1">
        <row r="1">
          <cell r="A1" t="str">
            <v>CPS</v>
          </cell>
          <cell r="B1" t="str">
            <v>FECHA</v>
          </cell>
          <cell r="C1" t="str">
            <v>AREA</v>
          </cell>
          <cell r="D1" t="str">
            <v>CODIGO GESTION</v>
          </cell>
          <cell r="E1" t="str">
            <v>PROGRAMA EDUCATIVO F.P.I.</v>
          </cell>
          <cell r="F1" t="str">
            <v>ACCION DE FORMACION</v>
          </cell>
          <cell r="G1" t="str">
            <v>COMPETENCIAS</v>
          </cell>
          <cell r="H1" t="str">
            <v>IDENTIFICACION</v>
          </cell>
          <cell r="I1" t="str">
            <v>INSTRUCTOR</v>
          </cell>
          <cell r="J1" t="str">
            <v>MUNICIPIO</v>
          </cell>
          <cell r="K1" t="str">
            <v>PLAZO</v>
          </cell>
          <cell r="L1" t="str">
            <v>T/H ODT</v>
          </cell>
          <cell r="M1" t="str">
            <v>V/H</v>
          </cell>
          <cell r="N1" t="str">
            <v>VALOR ODT</v>
          </cell>
          <cell r="O1" t="str">
            <v>CUENTA BANCARIA</v>
          </cell>
          <cell r="P1" t="str">
            <v>BANCO</v>
          </cell>
        </row>
        <row r="2">
          <cell r="A2">
            <v>15</v>
          </cell>
          <cell r="B2">
            <v>40562</v>
          </cell>
          <cell r="C2">
            <v>953010</v>
          </cell>
          <cell r="D2">
            <v>2112010304</v>
          </cell>
          <cell r="E2" t="str">
            <v>LINEA TECNOLOGICA DE CLIENTES</v>
          </cell>
          <cell r="F2" t="str">
            <v>FORMACION TITULADA Y COMPLEMENTARIA</v>
          </cell>
          <cell r="G2" t="str">
            <v>INTEGRACION EDUCION MEDIA</v>
          </cell>
          <cell r="H2">
            <v>68245109</v>
          </cell>
          <cell r="I2" t="str">
            <v>ELLA PATRICIA ARDILA MARTINEZ</v>
          </cell>
          <cell r="J2" t="str">
            <v>SARAVENA</v>
          </cell>
          <cell r="K2" t="str">
            <v>5 MESES Y 6 DIAS</v>
          </cell>
          <cell r="L2">
            <v>450</v>
          </cell>
          <cell r="M2">
            <v>28634</v>
          </cell>
          <cell r="N2">
            <v>12885300</v>
          </cell>
          <cell r="O2">
            <v>506100015755</v>
          </cell>
          <cell r="P2" t="str">
            <v>DAVIVIENDA</v>
          </cell>
        </row>
        <row r="3">
          <cell r="A3">
            <v>16</v>
          </cell>
          <cell r="B3">
            <v>40562</v>
          </cell>
          <cell r="C3">
            <v>953010</v>
          </cell>
          <cell r="D3">
            <v>2112010304</v>
          </cell>
          <cell r="E3" t="str">
            <v>LINEA TECNOLOGICA DE PRODUCCION Y TRANSFORMACION</v>
          </cell>
          <cell r="F3" t="str">
            <v>FORMACION TITULADA Y COMPLEMENTARIA</v>
          </cell>
          <cell r="G3" t="str">
            <v>FORMACION TITULADA Y COMPLEMENTARIA</v>
          </cell>
          <cell r="H3">
            <v>71373492</v>
          </cell>
          <cell r="I3" t="str">
            <v>JUAN DAVID ARAQUE LARGO</v>
          </cell>
          <cell r="J3" t="str">
            <v>SARAVENA</v>
          </cell>
          <cell r="K3" t="str">
            <v>5 MESES Y 6 DIAS</v>
          </cell>
          <cell r="L3">
            <v>5.2</v>
          </cell>
          <cell r="M3">
            <v>3321750</v>
          </cell>
          <cell r="N3">
            <v>17273100</v>
          </cell>
          <cell r="O3">
            <v>37915213279</v>
          </cell>
          <cell r="P3" t="str">
            <v>BANCOLOMBIA</v>
          </cell>
        </row>
        <row r="4">
          <cell r="A4">
            <v>17</v>
          </cell>
          <cell r="B4">
            <v>40562</v>
          </cell>
          <cell r="C4">
            <v>953010</v>
          </cell>
          <cell r="D4">
            <v>2112010304</v>
          </cell>
          <cell r="E4" t="str">
            <v>LINEA TECNOLOGICA DE GESTION DE DE LA    I NFORMACION</v>
          </cell>
          <cell r="F4" t="str">
            <v>FORMACION TITULADA Y COMPLEMENTARIA</v>
          </cell>
          <cell r="G4" t="str">
            <v>FORMACION TITULADA Y COMPLEMENTARIA</v>
          </cell>
          <cell r="H4">
            <v>96125361</v>
          </cell>
          <cell r="I4" t="str">
            <v>JOSE LEONARDO CARVAJAL MENDEZ</v>
          </cell>
          <cell r="J4" t="str">
            <v>SARAVENA</v>
          </cell>
          <cell r="K4" t="str">
            <v>5 MESES Y 6 DIAS</v>
          </cell>
          <cell r="L4">
            <v>330</v>
          </cell>
          <cell r="M4">
            <v>28634</v>
          </cell>
          <cell r="N4">
            <v>9449220</v>
          </cell>
          <cell r="O4">
            <v>31749623147</v>
          </cell>
          <cell r="P4" t="str">
            <v>BANCOLOMBIA</v>
          </cell>
        </row>
        <row r="5">
          <cell r="A5">
            <v>18</v>
          </cell>
          <cell r="B5">
            <v>40562</v>
          </cell>
          <cell r="C5">
            <v>953010</v>
          </cell>
          <cell r="D5">
            <v>2112010304</v>
          </cell>
          <cell r="E5" t="str">
            <v>LINEA TECNOLOGICA MATERIALES Y HERRAMIENTAS</v>
          </cell>
          <cell r="F5" t="str">
            <v>FORMACION TITULADA Y COMPLEMENTARIA</v>
          </cell>
          <cell r="G5" t="str">
            <v>FORMACION TITULADA Y COMPLEMENTARIA</v>
          </cell>
          <cell r="H5">
            <v>3262390</v>
          </cell>
          <cell r="I5" t="str">
            <v>MAURICIO BRAVO GARCIA</v>
          </cell>
          <cell r="J5" t="str">
            <v>SARAVENA</v>
          </cell>
          <cell r="K5" t="str">
            <v>5 MESES Y 6 DIAS</v>
          </cell>
          <cell r="L5">
            <v>5.2</v>
          </cell>
          <cell r="M5">
            <v>3321750</v>
          </cell>
          <cell r="N5">
            <v>17273100</v>
          </cell>
          <cell r="O5">
            <v>506100064951</v>
          </cell>
          <cell r="P5" t="str">
            <v>DAVIVIENDA</v>
          </cell>
        </row>
        <row r="6">
          <cell r="A6">
            <v>19</v>
          </cell>
          <cell r="B6">
            <v>40562</v>
          </cell>
          <cell r="C6">
            <v>953010</v>
          </cell>
          <cell r="D6">
            <v>2112010304</v>
          </cell>
          <cell r="E6" t="str">
            <v>LINEA TECNOLOGICA MATERIALES Y HERRAMIENTAS</v>
          </cell>
          <cell r="F6" t="str">
            <v>FORMACION TITULADA Y COMPLEMENTARIA</v>
          </cell>
          <cell r="G6" t="str">
            <v>FORMACION TITULADA Y COMPLEMENTARIA</v>
          </cell>
          <cell r="H6">
            <v>88033881</v>
          </cell>
          <cell r="I6" t="str">
            <v>DAYRON ADALFER QUINTERO GELVIS</v>
          </cell>
          <cell r="J6" t="str">
            <v>SARAVENA</v>
          </cell>
          <cell r="K6" t="str">
            <v>3 MESES</v>
          </cell>
          <cell r="L6">
            <v>160</v>
          </cell>
          <cell r="M6">
            <v>28634</v>
          </cell>
          <cell r="N6">
            <v>4581440</v>
          </cell>
          <cell r="O6">
            <v>473603026719</v>
          </cell>
          <cell r="P6" t="str">
            <v>BANCO AGRARIO</v>
          </cell>
        </row>
        <row r="7">
          <cell r="A7">
            <v>20</v>
          </cell>
          <cell r="B7">
            <v>40562</v>
          </cell>
          <cell r="C7">
            <v>953010</v>
          </cell>
          <cell r="D7">
            <v>2112010304</v>
          </cell>
          <cell r="E7" t="str">
            <v>LINEA TECNOLOGICA DE CLIENTES</v>
          </cell>
          <cell r="F7" t="str">
            <v>FORMACION TITULADA Y COMPLEMENTARIA</v>
          </cell>
          <cell r="G7" t="str">
            <v>FORMACION TITULADA Y COMPLEMENTARIA</v>
          </cell>
          <cell r="H7">
            <v>5497852</v>
          </cell>
          <cell r="I7" t="str">
            <v>GERMAN AUGUSTO RAMIREZ GOMEZ</v>
          </cell>
          <cell r="J7" t="str">
            <v>SARAVENA</v>
          </cell>
          <cell r="K7" t="str">
            <v>5 MESES Y 6 DIAS</v>
          </cell>
          <cell r="L7">
            <v>5.2</v>
          </cell>
          <cell r="M7">
            <v>3321750</v>
          </cell>
          <cell r="N7">
            <v>17273100</v>
          </cell>
          <cell r="O7">
            <v>473600003408</v>
          </cell>
          <cell r="P7" t="str">
            <v>BANCO AGRARIO</v>
          </cell>
        </row>
        <row r="8">
          <cell r="A8">
            <v>21</v>
          </cell>
          <cell r="B8">
            <v>40562</v>
          </cell>
          <cell r="C8">
            <v>953010</v>
          </cell>
          <cell r="D8">
            <v>2112010304</v>
          </cell>
          <cell r="E8" t="str">
            <v>LINEA TECNOLOGICA DE CLIENTES</v>
          </cell>
          <cell r="F8" t="str">
            <v>FORMACION TITULADA Y COMPLEMENTARIA</v>
          </cell>
          <cell r="G8" t="str">
            <v>FORMACION TITULADA Y COMPLEMENTARIA</v>
          </cell>
          <cell r="H8">
            <v>24248860</v>
          </cell>
          <cell r="I8" t="str">
            <v>ELISABETH SANTOS</v>
          </cell>
          <cell r="J8" t="str">
            <v>SARAVENA</v>
          </cell>
          <cell r="K8" t="str">
            <v xml:space="preserve">5 MESES Y 6 DIAS </v>
          </cell>
          <cell r="L8">
            <v>556</v>
          </cell>
          <cell r="M8">
            <v>28634</v>
          </cell>
          <cell r="N8">
            <v>15920504</v>
          </cell>
          <cell r="O8">
            <v>73600132684</v>
          </cell>
          <cell r="P8" t="str">
            <v>BANCO AGRARIO</v>
          </cell>
        </row>
        <row r="9">
          <cell r="A9">
            <v>23</v>
          </cell>
          <cell r="B9">
            <v>40562</v>
          </cell>
          <cell r="C9">
            <v>953010</v>
          </cell>
          <cell r="D9">
            <v>2112010304</v>
          </cell>
          <cell r="E9" t="str">
            <v>LINEA TECNOLOGICA DE GESTION DE LA INFORMACION</v>
          </cell>
          <cell r="F9" t="str">
            <v>FORMACION TITULADA Y COMPLEMENTARIA</v>
          </cell>
          <cell r="G9" t="str">
            <v>FORMACION TITULADA Y COMPLEMENTARIA</v>
          </cell>
          <cell r="H9">
            <v>13724860</v>
          </cell>
          <cell r="I9" t="str">
            <v>EZEQUIEL DE JESUS ROJAS VARGAS</v>
          </cell>
          <cell r="J9" t="str">
            <v>SARAVENA</v>
          </cell>
          <cell r="K9" t="str">
            <v xml:space="preserve">5 MESES Y 6 DIAS </v>
          </cell>
          <cell r="L9">
            <v>5.2</v>
          </cell>
          <cell r="M9">
            <v>3321750</v>
          </cell>
          <cell r="N9">
            <v>17273100</v>
          </cell>
          <cell r="O9">
            <v>31725136300</v>
          </cell>
          <cell r="P9" t="str">
            <v>BANCOLOMBIA</v>
          </cell>
        </row>
        <row r="10">
          <cell r="A10">
            <v>26</v>
          </cell>
          <cell r="B10">
            <v>40562</v>
          </cell>
          <cell r="C10">
            <v>953010</v>
          </cell>
          <cell r="D10">
            <v>2112010304</v>
          </cell>
          <cell r="E10" t="str">
            <v>LINEA TECNOLOGICA DE CLIENTES</v>
          </cell>
          <cell r="F10" t="str">
            <v>FORMACION TITULADA Y COMPLEMENTARIA</v>
          </cell>
          <cell r="G10" t="str">
            <v>FORMACION TITULADA Y COMPLEMENTARIA</v>
          </cell>
          <cell r="H10">
            <v>88203116</v>
          </cell>
          <cell r="I10" t="str">
            <v>OSCAR CACERES GIL</v>
          </cell>
          <cell r="J10" t="str">
            <v>SARAVENA</v>
          </cell>
          <cell r="K10" t="str">
            <v xml:space="preserve">5 MESES Y 6 DIAS </v>
          </cell>
          <cell r="L10">
            <v>334</v>
          </cell>
          <cell r="M10">
            <v>28634</v>
          </cell>
          <cell r="N10">
            <v>9563756</v>
          </cell>
          <cell r="O10">
            <v>506100022447</v>
          </cell>
          <cell r="P10" t="str">
            <v>DAVIVIENDA</v>
          </cell>
        </row>
        <row r="11">
          <cell r="A11">
            <v>28</v>
          </cell>
          <cell r="B11">
            <v>40562</v>
          </cell>
          <cell r="C11">
            <v>953010</v>
          </cell>
          <cell r="D11">
            <v>2112010304</v>
          </cell>
          <cell r="E11" t="str">
            <v>LINEA TECNOLOGICA DE CLIENTES</v>
          </cell>
          <cell r="F11" t="str">
            <v>FORMACION TITULADA Y COMPLEMENTARIA</v>
          </cell>
          <cell r="G11" t="str">
            <v>FORMACION TITULADA Y COMPLEMENTARIA</v>
          </cell>
          <cell r="H11">
            <v>63538935</v>
          </cell>
          <cell r="I11" t="str">
            <v>LIZBETH ARIANA SANCHEZ MAZUERA</v>
          </cell>
          <cell r="J11" t="str">
            <v>SARAVENA</v>
          </cell>
          <cell r="K11" t="str">
            <v xml:space="preserve">5 MESES Y 6 DIAS </v>
          </cell>
          <cell r="L11">
            <v>290</v>
          </cell>
          <cell r="M11">
            <v>28634</v>
          </cell>
          <cell r="N11">
            <v>8303860</v>
          </cell>
          <cell r="O11">
            <v>506100022587</v>
          </cell>
          <cell r="P11" t="str">
            <v>DAVIVIENDA</v>
          </cell>
        </row>
        <row r="12">
          <cell r="A12">
            <v>29</v>
          </cell>
          <cell r="B12">
            <v>40562</v>
          </cell>
          <cell r="C12">
            <v>953010</v>
          </cell>
          <cell r="D12">
            <v>2112010304</v>
          </cell>
          <cell r="E12" t="str">
            <v>LINEA TECNOLOGICA DE CLIENTES</v>
          </cell>
          <cell r="F12" t="str">
            <v>FORMACION TITULADA Y COMPLEMENTARIA</v>
          </cell>
          <cell r="G12" t="str">
            <v>FORMACION TITULADA Y COMPLEMENTARIA</v>
          </cell>
          <cell r="H12">
            <v>11229178</v>
          </cell>
          <cell r="I12" t="str">
            <v>JAIR ORLANDO DOMINGUEZ CARRANZA</v>
          </cell>
          <cell r="J12" t="str">
            <v>FORTUL</v>
          </cell>
          <cell r="K12" t="str">
            <v xml:space="preserve">5 MESES Y 6 DIAS </v>
          </cell>
          <cell r="L12">
            <v>335</v>
          </cell>
          <cell r="M12">
            <v>28634</v>
          </cell>
          <cell r="N12">
            <v>9592390</v>
          </cell>
          <cell r="O12">
            <v>473150015915</v>
          </cell>
          <cell r="P12" t="str">
            <v>BANCO AGRARIO</v>
          </cell>
        </row>
        <row r="13">
          <cell r="A13">
            <v>30</v>
          </cell>
          <cell r="B13">
            <v>40562</v>
          </cell>
          <cell r="C13">
            <v>953010</v>
          </cell>
          <cell r="D13">
            <v>2112010304</v>
          </cell>
          <cell r="E13" t="str">
            <v>LINEA TECNOLOGICA DE PRODUCCION Y TRANSFORMACION</v>
          </cell>
          <cell r="F13" t="str">
            <v>FORMACION TITULADA Y COMPLEMENTARIA</v>
          </cell>
          <cell r="G13" t="str">
            <v>FORMACION TITULADA Y COMPLEMENTARIA</v>
          </cell>
          <cell r="H13">
            <v>1090429712</v>
          </cell>
          <cell r="I13" t="str">
            <v>JULIETH PAOLA GELVEZ RIVERA</v>
          </cell>
          <cell r="J13" t="str">
            <v>SARAVENA</v>
          </cell>
          <cell r="K13" t="str">
            <v xml:space="preserve">5 MESES Y 6 DIAS </v>
          </cell>
          <cell r="L13">
            <v>5.2</v>
          </cell>
          <cell r="M13">
            <v>3321750</v>
          </cell>
          <cell r="N13">
            <v>17273100</v>
          </cell>
          <cell r="O13">
            <v>506100059423</v>
          </cell>
          <cell r="P13" t="str">
            <v>DAVIVIENDA</v>
          </cell>
        </row>
        <row r="14">
          <cell r="A14">
            <v>31</v>
          </cell>
          <cell r="B14">
            <v>40562</v>
          </cell>
          <cell r="C14">
            <v>953010</v>
          </cell>
          <cell r="D14">
            <v>2112010304</v>
          </cell>
          <cell r="E14" t="str">
            <v>LINEA TECNOLOGICA DE CLIENTES</v>
          </cell>
          <cell r="F14" t="str">
            <v>FORMACION TITULADA Y COMPLEMENTARIA</v>
          </cell>
          <cell r="G14" t="str">
            <v>FORMACION TITULADA Y COMPLEMENTARIA</v>
          </cell>
          <cell r="H14">
            <v>63509735</v>
          </cell>
          <cell r="I14" t="str">
            <v>MARICELY BARON CONTRERAS</v>
          </cell>
          <cell r="J14" t="str">
            <v>SARAVENA</v>
          </cell>
          <cell r="K14" t="str">
            <v xml:space="preserve">5 MESES Y 6 DIAS </v>
          </cell>
          <cell r="L14">
            <v>300</v>
          </cell>
          <cell r="M14">
            <v>28634</v>
          </cell>
          <cell r="N14">
            <v>8590200</v>
          </cell>
          <cell r="O14">
            <v>506100026752</v>
          </cell>
          <cell r="P14" t="str">
            <v>DAVIVIENDA</v>
          </cell>
        </row>
        <row r="15">
          <cell r="A15">
            <v>33</v>
          </cell>
          <cell r="B15">
            <v>40562</v>
          </cell>
          <cell r="C15">
            <v>953010</v>
          </cell>
          <cell r="D15">
            <v>2112010304</v>
          </cell>
          <cell r="E15" t="str">
            <v>LINEA TECNOLOGICA DE CLIENTES</v>
          </cell>
          <cell r="F15" t="str">
            <v>FORMACION TITULADA Y COMPLEMENTARIA</v>
          </cell>
          <cell r="G15" t="str">
            <v>FORMACION TITULADA Y COMPLEMENTARIA</v>
          </cell>
          <cell r="H15">
            <v>52208700</v>
          </cell>
          <cell r="I15" t="str">
            <v>GLORIA INES SANCHEZ ACUÑA</v>
          </cell>
          <cell r="J15" t="str">
            <v>SARAVENA</v>
          </cell>
          <cell r="K15" t="str">
            <v xml:space="preserve">5 MESES Y 7  DIAS </v>
          </cell>
          <cell r="L15">
            <v>353</v>
          </cell>
          <cell r="M15">
            <v>28634</v>
          </cell>
          <cell r="N15">
            <v>10107802</v>
          </cell>
          <cell r="O15">
            <v>473600009139</v>
          </cell>
          <cell r="P15" t="str">
            <v>BANCO AGRARIO</v>
          </cell>
        </row>
        <row r="16">
          <cell r="A16">
            <v>34</v>
          </cell>
          <cell r="B16">
            <v>40562</v>
          </cell>
          <cell r="C16">
            <v>953010</v>
          </cell>
          <cell r="D16">
            <v>2112010304</v>
          </cell>
          <cell r="E16" t="str">
            <v>LINEA TECNOLOGICA DE CLIENTES</v>
          </cell>
          <cell r="F16" t="str">
            <v>FORMACION TITULADA Y COMPLEMENTARIA</v>
          </cell>
          <cell r="G16" t="str">
            <v>FORMACION TITULADA Y COMPLEMENTARIA</v>
          </cell>
          <cell r="H16">
            <v>92517719</v>
          </cell>
          <cell r="I16" t="str">
            <v>JORGE ALBERTO POSADA BARRIOS</v>
          </cell>
          <cell r="J16" t="str">
            <v>SARAVENA</v>
          </cell>
          <cell r="K16" t="str">
            <v xml:space="preserve">5 MESES Y 6 DIAS </v>
          </cell>
          <cell r="L16">
            <v>230</v>
          </cell>
          <cell r="M16">
            <v>28634</v>
          </cell>
          <cell r="N16">
            <v>6585820</v>
          </cell>
          <cell r="O16">
            <v>31745034392</v>
          </cell>
          <cell r="P16" t="str">
            <v>BANCOLOMBIA</v>
          </cell>
        </row>
        <row r="17">
          <cell r="A17">
            <v>35</v>
          </cell>
          <cell r="B17">
            <v>40562</v>
          </cell>
          <cell r="C17">
            <v>953010</v>
          </cell>
          <cell r="D17">
            <v>2112010304</v>
          </cell>
          <cell r="E17" t="str">
            <v>LINEA TECNOLOGICA DE CLIENTES</v>
          </cell>
          <cell r="F17" t="str">
            <v>FORMACION TITULADA Y COMPLEMENTARIA</v>
          </cell>
          <cell r="G17" t="str">
            <v>FORMACION TITULADA Y COMPLEMENTARIA</v>
          </cell>
          <cell r="H17">
            <v>37753592</v>
          </cell>
          <cell r="I17" t="str">
            <v>GLORIA AMPARO PARRA SANABRIA</v>
          </cell>
          <cell r="J17" t="str">
            <v>SARAVENA</v>
          </cell>
          <cell r="K17" t="str">
            <v>3 MESES</v>
          </cell>
          <cell r="L17">
            <v>130</v>
          </cell>
          <cell r="M17">
            <v>28634</v>
          </cell>
          <cell r="N17">
            <v>3722420</v>
          </cell>
          <cell r="O17">
            <v>506100008545</v>
          </cell>
          <cell r="P17" t="str">
            <v>DAVIVIENDA</v>
          </cell>
        </row>
        <row r="18">
          <cell r="A18">
            <v>36</v>
          </cell>
          <cell r="B18">
            <v>40562</v>
          </cell>
          <cell r="C18">
            <v>953010</v>
          </cell>
          <cell r="D18">
            <v>2112010304</v>
          </cell>
          <cell r="E18" t="str">
            <v>LINEA TECNOLOGICA DE CLIENTES</v>
          </cell>
          <cell r="F18" t="str">
            <v>FORMACION TITULADA Y COMPLEMENTARIA</v>
          </cell>
          <cell r="G18" t="str">
            <v>FORMACION TITULADA Y COMPLEMENTARIA</v>
          </cell>
          <cell r="H18">
            <v>32869301</v>
          </cell>
          <cell r="I18" t="str">
            <v>PAOLA SUAREZ VERDUGO</v>
          </cell>
          <cell r="J18" t="str">
            <v>SARAVENA</v>
          </cell>
          <cell r="K18" t="str">
            <v xml:space="preserve">5 MESES Y 6 DIAS </v>
          </cell>
          <cell r="L18">
            <v>368</v>
          </cell>
          <cell r="M18">
            <v>28634</v>
          </cell>
          <cell r="N18">
            <v>10537312</v>
          </cell>
          <cell r="O18">
            <v>473050021047</v>
          </cell>
          <cell r="P18" t="str">
            <v>BANCO AGRARIO</v>
          </cell>
        </row>
        <row r="19">
          <cell r="A19">
            <v>37</v>
          </cell>
          <cell r="B19">
            <v>40562</v>
          </cell>
          <cell r="C19">
            <v>953010</v>
          </cell>
          <cell r="D19">
            <v>2112010304</v>
          </cell>
          <cell r="E19" t="str">
            <v>LINEA TECNOLOGICA DE CLIENTES</v>
          </cell>
          <cell r="F19" t="str">
            <v>FORMACION TITULADA Y COMPLEMENTARIA</v>
          </cell>
          <cell r="G19" t="str">
            <v>FORMACION TITULADA Y COMPLEMENTARIA</v>
          </cell>
          <cell r="H19">
            <v>86047295</v>
          </cell>
          <cell r="I19" t="str">
            <v>NELSON ENRIQUE CONTRERAS PARRA</v>
          </cell>
          <cell r="J19" t="str">
            <v>ARAUQUITA</v>
          </cell>
          <cell r="K19" t="str">
            <v xml:space="preserve">5 MESES Y 6 DIAS </v>
          </cell>
          <cell r="L19">
            <v>5.2</v>
          </cell>
          <cell r="M19">
            <v>3321750</v>
          </cell>
          <cell r="N19">
            <v>17273100</v>
          </cell>
          <cell r="O19">
            <v>473700037687</v>
          </cell>
          <cell r="P19" t="str">
            <v>BANCO AGRARIO</v>
          </cell>
        </row>
        <row r="20">
          <cell r="A20">
            <v>38</v>
          </cell>
          <cell r="B20">
            <v>40562</v>
          </cell>
          <cell r="C20">
            <v>953010</v>
          </cell>
          <cell r="D20">
            <v>2112010304</v>
          </cell>
          <cell r="E20" t="str">
            <v>LINEA TECNOLOGICA DE CLIENTES</v>
          </cell>
          <cell r="F20" t="str">
            <v>FORMACION TITULADA Y COMPLEMENTARIA</v>
          </cell>
          <cell r="G20" t="str">
            <v>FORMACION TITULADA Y COMPLEMENTARIA</v>
          </cell>
          <cell r="H20">
            <v>47434785</v>
          </cell>
          <cell r="I20" t="str">
            <v>SANDRA MILENA ROJAS ROA</v>
          </cell>
          <cell r="J20" t="str">
            <v>ARAUQUITA</v>
          </cell>
          <cell r="K20" t="str">
            <v xml:space="preserve">5 MESES Y 6 DIAS </v>
          </cell>
          <cell r="L20">
            <v>270</v>
          </cell>
          <cell r="M20">
            <v>28634</v>
          </cell>
          <cell r="N20">
            <v>7731180</v>
          </cell>
          <cell r="O20">
            <v>473050024100</v>
          </cell>
          <cell r="P20" t="str">
            <v>BANCO AGRARIO</v>
          </cell>
        </row>
        <row r="21">
          <cell r="A21">
            <v>39</v>
          </cell>
          <cell r="B21">
            <v>40562</v>
          </cell>
          <cell r="C21">
            <v>953010</v>
          </cell>
          <cell r="D21">
            <v>2112010304</v>
          </cell>
          <cell r="E21" t="str">
            <v>LINEA TECNOLOGICA DE PRODUCCION Y TRANSFORMACION</v>
          </cell>
          <cell r="F21" t="str">
            <v>FORMACION TITULADA Y COMPLEMENTARIA</v>
          </cell>
          <cell r="G21" t="str">
            <v>FORMACION TITULADA Y COMPLEMENTARIA</v>
          </cell>
          <cell r="H21">
            <v>24246707</v>
          </cell>
          <cell r="I21" t="str">
            <v>NELLY SOLANO GRISMALDOS</v>
          </cell>
          <cell r="J21" t="str">
            <v>ARAUQUITA</v>
          </cell>
          <cell r="K21" t="str">
            <v xml:space="preserve">5 MESES Y 6 DIAS </v>
          </cell>
          <cell r="L21">
            <v>335</v>
          </cell>
          <cell r="M21">
            <v>28634</v>
          </cell>
          <cell r="N21">
            <v>9592390</v>
          </cell>
          <cell r="O21">
            <v>31740759011</v>
          </cell>
          <cell r="P21" t="str">
            <v>BANCOLOMBIA</v>
          </cell>
        </row>
        <row r="22">
          <cell r="A22">
            <v>40</v>
          </cell>
          <cell r="B22">
            <v>40562</v>
          </cell>
          <cell r="C22">
            <v>953010</v>
          </cell>
          <cell r="D22">
            <v>2112010304</v>
          </cell>
          <cell r="E22" t="str">
            <v>LINEA TECNOLOGICA DE CLIENTES</v>
          </cell>
          <cell r="F22" t="str">
            <v>FORMACION TITULADA Y COMPLEMENTARIA</v>
          </cell>
          <cell r="G22" t="str">
            <v>FORMACION TITULADA Y COMPLEMENTARIA</v>
          </cell>
          <cell r="H22">
            <v>33377778</v>
          </cell>
          <cell r="I22" t="str">
            <v>YENNY LILIANA FUQUEN SANABRIA</v>
          </cell>
          <cell r="J22" t="str">
            <v>FORTUL</v>
          </cell>
          <cell r="K22" t="str">
            <v xml:space="preserve">5 MESES Y 6 DIAS </v>
          </cell>
          <cell r="L22">
            <v>301</v>
          </cell>
          <cell r="M22">
            <v>28634</v>
          </cell>
          <cell r="N22">
            <v>8618834</v>
          </cell>
          <cell r="O22">
            <v>473150011057</v>
          </cell>
          <cell r="P22" t="str">
            <v>BANCO AGRARIO</v>
          </cell>
        </row>
        <row r="23">
          <cell r="A23">
            <v>41</v>
          </cell>
          <cell r="B23">
            <v>40562</v>
          </cell>
          <cell r="C23">
            <v>953010</v>
          </cell>
          <cell r="D23">
            <v>2112010304</v>
          </cell>
          <cell r="E23" t="str">
            <v>LINEA TECNOLOGICA DE CLIENTES</v>
          </cell>
          <cell r="F23" t="str">
            <v>FORMACION TITULADA Y COMPLEMENTARIA</v>
          </cell>
          <cell r="G23" t="str">
            <v>FORMACION TITULADA Y COMPLEMENTARIA</v>
          </cell>
          <cell r="H23">
            <v>46376947</v>
          </cell>
          <cell r="I23" t="str">
            <v>NIDIA NAYIVE LEON PRIETO</v>
          </cell>
          <cell r="J23" t="str">
            <v>FORTUL</v>
          </cell>
          <cell r="K23" t="str">
            <v xml:space="preserve">5 MESES Y 6 DIAS </v>
          </cell>
          <cell r="L23">
            <v>442</v>
          </cell>
          <cell r="M23">
            <v>28634</v>
          </cell>
          <cell r="N23">
            <v>12656228</v>
          </cell>
          <cell r="O23">
            <v>473150015680</v>
          </cell>
          <cell r="P23" t="str">
            <v>BANCO AGRARIO</v>
          </cell>
        </row>
        <row r="24">
          <cell r="A24">
            <v>42</v>
          </cell>
          <cell r="B24">
            <v>40562</v>
          </cell>
          <cell r="C24">
            <v>953010</v>
          </cell>
          <cell r="D24">
            <v>2112010304</v>
          </cell>
          <cell r="E24" t="str">
            <v>LINEA TECNOLOGICA DE PRODUCCION Y TRANSFORMACION</v>
          </cell>
          <cell r="F24" t="str">
            <v>FORMACION TITULADA Y COMPLEMENTARIA</v>
          </cell>
          <cell r="G24" t="str">
            <v>FORMACION TITULADA Y COMPLEMENTARIA</v>
          </cell>
          <cell r="H24">
            <v>37271102</v>
          </cell>
          <cell r="I24" t="str">
            <v>KARINA JEANETTE GUERRA CARDENAS</v>
          </cell>
          <cell r="J24" t="str">
            <v>ARAUQUITA</v>
          </cell>
          <cell r="K24" t="str">
            <v xml:space="preserve">5 MESES Y 6 DIAS </v>
          </cell>
          <cell r="L24">
            <v>334</v>
          </cell>
          <cell r="M24">
            <v>28634</v>
          </cell>
          <cell r="N24">
            <v>9563756</v>
          </cell>
          <cell r="O24" t="str">
            <v>O8862457120</v>
          </cell>
          <cell r="P24" t="str">
            <v>BANCOLOMBIA</v>
          </cell>
        </row>
        <row r="25">
          <cell r="A25">
            <v>43</v>
          </cell>
          <cell r="B25">
            <v>40562</v>
          </cell>
          <cell r="C25">
            <v>953010</v>
          </cell>
          <cell r="D25">
            <v>2112010304</v>
          </cell>
          <cell r="E25" t="str">
            <v>LINEA TECNOLOGICA DE CLIENTES</v>
          </cell>
          <cell r="F25" t="str">
            <v>FORMACION TITULADA Y COMPLEMENTARIA</v>
          </cell>
          <cell r="G25" t="str">
            <v>FORMACION TITULADA Y COMPLEMENTARIA</v>
          </cell>
          <cell r="H25">
            <v>1094240153</v>
          </cell>
          <cell r="I25" t="str">
            <v>KAREN SALINAS DURAN</v>
          </cell>
          <cell r="J25" t="str">
            <v>SARAVENA</v>
          </cell>
          <cell r="K25" t="str">
            <v xml:space="preserve">5 MESES Y 6 DIAS </v>
          </cell>
          <cell r="L25">
            <v>440</v>
          </cell>
          <cell r="M25">
            <v>28634</v>
          </cell>
          <cell r="N25">
            <v>12598960</v>
          </cell>
          <cell r="O25">
            <v>506100003926</v>
          </cell>
          <cell r="P25" t="str">
            <v>DAVIVIENDA</v>
          </cell>
        </row>
        <row r="26">
          <cell r="A26">
            <v>53</v>
          </cell>
          <cell r="B26">
            <v>40563</v>
          </cell>
          <cell r="C26">
            <v>953010</v>
          </cell>
          <cell r="D26">
            <v>2112010304</v>
          </cell>
          <cell r="E26" t="str">
            <v>LINEA TECNOLOGICA DE DISEÑO</v>
          </cell>
          <cell r="F26" t="str">
            <v>FORMACION TITULADA Y COMPLEMENTARIA</v>
          </cell>
          <cell r="G26" t="str">
            <v>FORMACION TITULADA Y COMPLEMENTARIA</v>
          </cell>
          <cell r="H26">
            <v>91524469</v>
          </cell>
          <cell r="I26" t="str">
            <v>NEYDER WILFREDO CALDERON VER</v>
          </cell>
          <cell r="J26" t="str">
            <v>SARAVENA</v>
          </cell>
          <cell r="K26" t="str">
            <v xml:space="preserve">5 MESES Y 5 DIAS </v>
          </cell>
          <cell r="L26">
            <v>290</v>
          </cell>
          <cell r="M26">
            <v>28634</v>
          </cell>
          <cell r="N26">
            <v>8303860</v>
          </cell>
          <cell r="O26">
            <v>31763115634</v>
          </cell>
          <cell r="P26" t="str">
            <v>BANCOLOMBIA</v>
          </cell>
        </row>
        <row r="27">
          <cell r="A27">
            <v>56</v>
          </cell>
          <cell r="B27">
            <v>40564</v>
          </cell>
          <cell r="C27">
            <v>953010</v>
          </cell>
          <cell r="D27">
            <v>2112010304</v>
          </cell>
          <cell r="E27" t="str">
            <v>LINEA TECNOLOGICA DE MAQUINAS Y HERRRAMIENTAS</v>
          </cell>
          <cell r="F27" t="str">
            <v>FORMACION TITULADA Y COMPLEMENTARIA</v>
          </cell>
          <cell r="G27" t="str">
            <v>FORMACION TITULADA Y COMPLEMENTARIA</v>
          </cell>
          <cell r="H27">
            <v>1052946137</v>
          </cell>
          <cell r="I27" t="str">
            <v>OSCAR JAIME VILLALBA GARCIA</v>
          </cell>
          <cell r="J27" t="str">
            <v>SARAVENA</v>
          </cell>
          <cell r="K27" t="str">
            <v xml:space="preserve">5 MESES Y 5 DIAS </v>
          </cell>
          <cell r="L27">
            <v>444</v>
          </cell>
          <cell r="M27">
            <v>28634</v>
          </cell>
          <cell r="N27">
            <v>12713496</v>
          </cell>
          <cell r="O27">
            <v>31766275349</v>
          </cell>
          <cell r="P27" t="str">
            <v>BANCOLOMBIA</v>
          </cell>
        </row>
        <row r="28">
          <cell r="A28">
            <v>78</v>
          </cell>
          <cell r="B28">
            <v>40574</v>
          </cell>
          <cell r="C28">
            <v>953099</v>
          </cell>
          <cell r="D28">
            <v>2112010304</v>
          </cell>
          <cell r="E28" t="str">
            <v>LINEA TECNOLOGICA DE PRODUCCION Y TRANSFORMACION</v>
          </cell>
          <cell r="F28" t="str">
            <v>DESARROLLAR EL COMPONENTE TECNICO Y EMPRESARIAL PARA EL MONTAJE Y PUESTA EN MARCHA COMO MINIMO DOS UNIDADES PRODUCTIVAS</v>
          </cell>
          <cell r="G28" t="str">
            <v>JOVENES RURALES EMPRENDEDORES</v>
          </cell>
          <cell r="H28">
            <v>91519910</v>
          </cell>
          <cell r="I28" t="str">
            <v>HECTOR EZEQUIEL BRAGAGNINI DIAZ</v>
          </cell>
          <cell r="J28" t="str">
            <v>ARAUQUITA</v>
          </cell>
          <cell r="K28" t="str">
            <v>4.5 MESES</v>
          </cell>
          <cell r="L28">
            <v>4.5</v>
          </cell>
          <cell r="M28">
            <v>2245600</v>
          </cell>
          <cell r="N28">
            <v>10105200</v>
          </cell>
          <cell r="O28">
            <v>195001656</v>
          </cell>
          <cell r="P28" t="str">
            <v>BBVA</v>
          </cell>
        </row>
        <row r="29">
          <cell r="A29">
            <v>81</v>
          </cell>
          <cell r="B29">
            <v>40576</v>
          </cell>
          <cell r="C29">
            <v>953010</v>
          </cell>
          <cell r="D29">
            <v>2112010304</v>
          </cell>
          <cell r="E29" t="str">
            <v>LINEA TECNOLOGICA DE PRODUCCION Y TRANSFORMACION</v>
          </cell>
          <cell r="F29" t="str">
            <v>FORMACION TITULADA Y COMPLEMENTARIA</v>
          </cell>
          <cell r="G29" t="str">
            <v>FORMACION TITULADA Y COMPLEMENTARIA</v>
          </cell>
          <cell r="H29">
            <v>96185644</v>
          </cell>
          <cell r="I29" t="str">
            <v>ALIRIO RAMIREZ VELAZQUEZ</v>
          </cell>
          <cell r="J29" t="str">
            <v>SARAVENA</v>
          </cell>
          <cell r="K29" t="str">
            <v>4.5 MESES</v>
          </cell>
          <cell r="L29">
            <v>457</v>
          </cell>
          <cell r="M29">
            <v>28634</v>
          </cell>
          <cell r="N29">
            <v>13085738</v>
          </cell>
          <cell r="O29">
            <v>31762400416</v>
          </cell>
          <cell r="P29" t="str">
            <v>BANCOLOMBIA</v>
          </cell>
        </row>
        <row r="30">
          <cell r="A30">
            <v>91</v>
          </cell>
          <cell r="B30">
            <v>40578</v>
          </cell>
          <cell r="C30">
            <v>953099</v>
          </cell>
          <cell r="D30">
            <v>2112010304</v>
          </cell>
          <cell r="E30" t="str">
            <v>LINEA TECNOLOGICA DE PRODUCCION Y TRANSFORMACION</v>
          </cell>
          <cell r="F30" t="str">
            <v>DESARROLLAR EL COMPONENTE TECNICO Y EMPRESARIAL PARA EL MONTAJE Y PUESTA EN MARCHA COMO MINIMO DOS UNIDADES PRODUCTIVAS</v>
          </cell>
          <cell r="G30" t="str">
            <v>JOVENES RURALES EMPRENDEDORES</v>
          </cell>
          <cell r="H30">
            <v>96189686</v>
          </cell>
          <cell r="I30" t="str">
            <v>JOSE DIOFANOL AGUIRRE BECERRA</v>
          </cell>
          <cell r="J30" t="str">
            <v>SARAVENA</v>
          </cell>
          <cell r="K30" t="str">
            <v>4.5 MESES</v>
          </cell>
          <cell r="L30">
            <v>4.5</v>
          </cell>
          <cell r="M30">
            <v>2245600</v>
          </cell>
          <cell r="N30">
            <v>10105200</v>
          </cell>
        </row>
        <row r="31">
          <cell r="A31">
            <v>93</v>
          </cell>
          <cell r="B31">
            <v>40581</v>
          </cell>
          <cell r="C31">
            <v>953099</v>
          </cell>
          <cell r="D31">
            <v>2112010304</v>
          </cell>
          <cell r="E31" t="str">
            <v>LINEA TECNOLOGICA DE PRODUCCION Y TRANSFORMACION</v>
          </cell>
          <cell r="F31" t="str">
            <v>DESARROLLAR EL COMPONENTE TECNICO Y EMPRESARIAL PARA EL MONTAJE Y PUESTA EN MARCHA COMO MINIMO DOS UNIDADES PRODUCTIVAS</v>
          </cell>
          <cell r="G31" t="str">
            <v>JOVENES RURALES EMPRENDEDORES</v>
          </cell>
          <cell r="H31">
            <v>60267796</v>
          </cell>
          <cell r="I31" t="str">
            <v>MONICA ANDREA GALVIZ RIVERA</v>
          </cell>
          <cell r="J31" t="str">
            <v>SARAVENA</v>
          </cell>
          <cell r="K31" t="str">
            <v>4.5 MESES</v>
          </cell>
          <cell r="L31">
            <v>4.5</v>
          </cell>
          <cell r="M31">
            <v>2245600</v>
          </cell>
          <cell r="N31">
            <v>10105200</v>
          </cell>
        </row>
        <row r="32">
          <cell r="A32">
            <v>97</v>
          </cell>
          <cell r="B32">
            <v>40581</v>
          </cell>
          <cell r="C32">
            <v>953010</v>
          </cell>
          <cell r="D32">
            <v>2112010304</v>
          </cell>
          <cell r="E32" t="str">
            <v>LINEA TECNOLOGICA DE CLIENTES Y GESTION DE LA INFORMACION</v>
          </cell>
          <cell r="F32" t="str">
            <v>FORMACION TITULADA Y COMPLEMENTARIA</v>
          </cell>
          <cell r="G32" t="str">
            <v>FORMACION TITULADA Y COMPLEMENTARIA</v>
          </cell>
          <cell r="H32">
            <v>60263252</v>
          </cell>
          <cell r="I32" t="str">
            <v>YAQUELIN GALVIS RIVERA</v>
          </cell>
          <cell r="J32" t="str">
            <v>SARAVENA</v>
          </cell>
          <cell r="K32" t="str">
            <v>4.5 MESES</v>
          </cell>
          <cell r="L32">
            <v>430</v>
          </cell>
          <cell r="M32">
            <v>28634</v>
          </cell>
          <cell r="N32">
            <v>12312620</v>
          </cell>
          <cell r="O32">
            <v>506100015706</v>
          </cell>
          <cell r="P32" t="str">
            <v>DAVIVIENDA</v>
          </cell>
        </row>
        <row r="33">
          <cell r="A33">
            <v>132</v>
          </cell>
          <cell r="B33">
            <v>40665</v>
          </cell>
          <cell r="C33">
            <v>953010</v>
          </cell>
          <cell r="D33">
            <v>2112010304</v>
          </cell>
          <cell r="E33" t="str">
            <v>LINEA TECNOLOGICA DE PRODUCCION Y TRANSFORMACION</v>
          </cell>
          <cell r="F33" t="str">
            <v>FORMACION TITULADA Y COMPLEMENTARIA</v>
          </cell>
          <cell r="G33" t="str">
            <v>FORMACION TITULADA Y COMPLEMENTARIA</v>
          </cell>
          <cell r="H33">
            <v>17595014</v>
          </cell>
          <cell r="I33" t="str">
            <v>VICTOR OSCAR PINZON ROJAS</v>
          </cell>
          <cell r="J33" t="str">
            <v>ARAUQUITA</v>
          </cell>
          <cell r="K33" t="str">
            <v>2 MESES</v>
          </cell>
          <cell r="L33">
            <v>222</v>
          </cell>
          <cell r="M33">
            <v>23896</v>
          </cell>
          <cell r="N33">
            <v>5304912</v>
          </cell>
          <cell r="O33">
            <v>457800065890</v>
          </cell>
          <cell r="P33" t="str">
            <v>DAVIVIENDA</v>
          </cell>
        </row>
        <row r="34">
          <cell r="A34">
            <v>136</v>
          </cell>
          <cell r="B34">
            <v>40667</v>
          </cell>
          <cell r="C34">
            <v>953010</v>
          </cell>
          <cell r="D34">
            <v>2112010304</v>
          </cell>
          <cell r="E34" t="str">
            <v>LINEA TECNOLOGICA DE GESTION DE LA INFORMACION</v>
          </cell>
          <cell r="F34" t="str">
            <v>FORMACION TITULADA Y COMPLEMENTARIA</v>
          </cell>
          <cell r="G34" t="str">
            <v>FORMACION TITULADA Y COMPLEMENTARIA</v>
          </cell>
          <cell r="H34">
            <v>17590164</v>
          </cell>
          <cell r="I34" t="str">
            <v>LORENZO ORTEGA ARMIROLA</v>
          </cell>
          <cell r="J34" t="str">
            <v>ARAUQUITA</v>
          </cell>
          <cell r="K34" t="str">
            <v>1.5 MESES</v>
          </cell>
          <cell r="L34">
            <v>160</v>
          </cell>
          <cell r="M34">
            <v>21578</v>
          </cell>
          <cell r="N34">
            <v>3452480</v>
          </cell>
          <cell r="O34">
            <v>31706670974</v>
          </cell>
          <cell r="P34" t="str">
            <v>BANCOLOMBIA</v>
          </cell>
        </row>
        <row r="35">
          <cell r="A35">
            <v>141</v>
          </cell>
          <cell r="B35">
            <v>40687</v>
          </cell>
          <cell r="C35">
            <v>953010</v>
          </cell>
          <cell r="D35">
            <v>2112010304</v>
          </cell>
          <cell r="E35" t="str">
            <v>LINEA TECNOLOGICA DE PRODUCCION Y TRANSFORMACION</v>
          </cell>
          <cell r="F35" t="str">
            <v>FORMACION TITULADA Y COMPLEMENTARIA</v>
          </cell>
          <cell r="G35" t="str">
            <v>FORMACION TITULADA Y COMPLEMENTARIA</v>
          </cell>
          <cell r="H35">
            <v>91538148</v>
          </cell>
          <cell r="I35" t="str">
            <v>FABIAN LIBARDO BERNAL HOYOS</v>
          </cell>
          <cell r="J35" t="str">
            <v>SARAVENA</v>
          </cell>
          <cell r="K35" t="str">
            <v>1 MES</v>
          </cell>
          <cell r="L35">
            <v>96</v>
          </cell>
          <cell r="M35">
            <v>28634</v>
          </cell>
          <cell r="N35">
            <v>2748864</v>
          </cell>
        </row>
        <row r="36">
          <cell r="A36">
            <v>183</v>
          </cell>
          <cell r="B36">
            <v>40736</v>
          </cell>
          <cell r="C36">
            <v>953010</v>
          </cell>
          <cell r="D36">
            <v>2112010304</v>
          </cell>
          <cell r="E36" t="str">
            <v>LINEA  TECNOLOGICA DE CLIENTES</v>
          </cell>
          <cell r="F36" t="str">
            <v>FORMACION TITULADA Y COMPLEMENTARIA</v>
          </cell>
          <cell r="G36" t="str">
            <v>FORMACION TITULADA Y COMPLEMENTARIA</v>
          </cell>
          <cell r="H36">
            <v>13724860</v>
          </cell>
          <cell r="I36" t="str">
            <v>EZEQUIEL DE JESUS ROJAS VARGAS</v>
          </cell>
          <cell r="J36" t="str">
            <v>SARAVENA</v>
          </cell>
          <cell r="K36" t="str">
            <v>5 MESES</v>
          </cell>
          <cell r="L36">
            <v>319</v>
          </cell>
          <cell r="M36">
            <v>28634</v>
          </cell>
          <cell r="N36">
            <v>9134246</v>
          </cell>
          <cell r="O36">
            <v>31725136300</v>
          </cell>
          <cell r="P36" t="str">
            <v>BANCOLOMBIA</v>
          </cell>
        </row>
        <row r="37">
          <cell r="A37">
            <v>184</v>
          </cell>
          <cell r="B37">
            <v>40736</v>
          </cell>
          <cell r="C37">
            <v>953010</v>
          </cell>
          <cell r="D37">
            <v>2112010304</v>
          </cell>
          <cell r="E37" t="str">
            <v>LINEA TECNOLOGICA DE CLIENTES</v>
          </cell>
          <cell r="F37" t="str">
            <v>FORMACION TITULADA Y COMPLEMENTARIA</v>
          </cell>
          <cell r="G37" t="str">
            <v>FORMACION TITULADA Y COMPLEMENTARIA</v>
          </cell>
          <cell r="H37">
            <v>71373492</v>
          </cell>
          <cell r="I37" t="str">
            <v>JUAN DAVID ARAQUE LARGO</v>
          </cell>
          <cell r="J37" t="str">
            <v>SARAVENA</v>
          </cell>
          <cell r="K37" t="str">
            <v>5 MESES</v>
          </cell>
          <cell r="L37">
            <v>5</v>
          </cell>
          <cell r="M37">
            <v>3321750</v>
          </cell>
          <cell r="N37">
            <v>16608750</v>
          </cell>
          <cell r="O37">
            <v>37915213279</v>
          </cell>
          <cell r="P37" t="str">
            <v>BANCOLOMBIA</v>
          </cell>
        </row>
        <row r="38">
          <cell r="A38">
            <v>186</v>
          </cell>
          <cell r="B38">
            <v>40736</v>
          </cell>
          <cell r="C38">
            <v>953010</v>
          </cell>
          <cell r="D38">
            <v>2112010304</v>
          </cell>
          <cell r="E38" t="str">
            <v>LINEA TECNOLOGICA DE CLIENTES</v>
          </cell>
          <cell r="F38" t="str">
            <v>FORMACION TITULADA Y COMPLEMENTARIA</v>
          </cell>
          <cell r="G38" t="str">
            <v>FORMACION TITULADA Y COMPLEMENTARIA</v>
          </cell>
          <cell r="H38">
            <v>1094240153</v>
          </cell>
          <cell r="I38" t="str">
            <v>KAREN SALINAS DURAN</v>
          </cell>
          <cell r="J38" t="str">
            <v>SARAVENA</v>
          </cell>
          <cell r="K38" t="str">
            <v>5 MESES</v>
          </cell>
          <cell r="L38">
            <v>450</v>
          </cell>
          <cell r="M38">
            <v>23896</v>
          </cell>
          <cell r="N38">
            <v>10753200</v>
          </cell>
          <cell r="O38">
            <v>506100003926</v>
          </cell>
          <cell r="P38" t="str">
            <v>DAVIVIENDA</v>
          </cell>
        </row>
        <row r="39">
          <cell r="A39">
            <v>187</v>
          </cell>
          <cell r="B39">
            <v>40736</v>
          </cell>
          <cell r="C39">
            <v>953010</v>
          </cell>
          <cell r="D39">
            <v>2112010304</v>
          </cell>
          <cell r="E39" t="str">
            <v>LINEA TECNOLOGICA DE CLIENTES</v>
          </cell>
          <cell r="F39" t="str">
            <v>FORMACION TITULADA Y COMPLEMENTARIA</v>
          </cell>
          <cell r="G39" t="str">
            <v>FORMACION TITULADA Y COMPLEMENTARIA</v>
          </cell>
          <cell r="H39">
            <v>5497852</v>
          </cell>
          <cell r="I39" t="str">
            <v>GERMAN AUGUSTO RAMIREZ GOMEZ</v>
          </cell>
          <cell r="J39" t="str">
            <v>SARAVENA</v>
          </cell>
          <cell r="K39" t="str">
            <v>5 MESES</v>
          </cell>
          <cell r="L39">
            <v>5</v>
          </cell>
          <cell r="M39">
            <v>2791300</v>
          </cell>
          <cell r="N39">
            <v>13956500</v>
          </cell>
        </row>
        <row r="40">
          <cell r="A40">
            <v>188</v>
          </cell>
          <cell r="B40">
            <v>40736</v>
          </cell>
          <cell r="C40">
            <v>953010</v>
          </cell>
          <cell r="D40">
            <v>2112010304</v>
          </cell>
          <cell r="E40" t="str">
            <v>LINEA TECNOLOGICA DE CLIENTES</v>
          </cell>
          <cell r="F40" t="str">
            <v>FORMACION TITULADA Y COMPLEMENTARIA</v>
          </cell>
          <cell r="G40" t="str">
            <v>FORMACION TITULADA Y COMPLEMENTARIA</v>
          </cell>
          <cell r="H40">
            <v>68245109</v>
          </cell>
          <cell r="I40" t="str">
            <v>ELLA PATRICIA ARDILA MARTINEZ</v>
          </cell>
          <cell r="J40" t="str">
            <v>SARAVENA</v>
          </cell>
          <cell r="K40" t="str">
            <v>5 MESES</v>
          </cell>
          <cell r="L40">
            <v>326</v>
          </cell>
          <cell r="M40">
            <v>28634</v>
          </cell>
          <cell r="N40">
            <v>9334684</v>
          </cell>
          <cell r="O40">
            <v>506100015755</v>
          </cell>
          <cell r="P40" t="str">
            <v>DAVIVIENDA</v>
          </cell>
        </row>
        <row r="41">
          <cell r="A41">
            <v>193</v>
          </cell>
          <cell r="B41">
            <v>40737</v>
          </cell>
          <cell r="C41">
            <v>953010</v>
          </cell>
          <cell r="D41">
            <v>2112010304</v>
          </cell>
          <cell r="E41" t="str">
            <v>LINEA TECNOLOGICA DE CLIENTES</v>
          </cell>
          <cell r="F41" t="str">
            <v>FORMACION TITULADA Y COMPLEMENTARIA</v>
          </cell>
          <cell r="G41" t="str">
            <v>FORMACION TITULADA Y COMPLEMENTARIA</v>
          </cell>
          <cell r="H41">
            <v>24248860</v>
          </cell>
          <cell r="I41" t="str">
            <v>ELISABETH SANTOS</v>
          </cell>
          <cell r="J41" t="str">
            <v>SARAVENA</v>
          </cell>
          <cell r="K41" t="str">
            <v>5 MESES</v>
          </cell>
          <cell r="L41">
            <v>5</v>
          </cell>
          <cell r="M41">
            <v>2791300</v>
          </cell>
          <cell r="N41">
            <v>13956500</v>
          </cell>
          <cell r="O41">
            <v>73600132684</v>
          </cell>
          <cell r="P41" t="str">
            <v>BANCO AGRARIO</v>
          </cell>
        </row>
        <row r="42">
          <cell r="A42">
            <v>194</v>
          </cell>
          <cell r="B42">
            <v>40737</v>
          </cell>
          <cell r="C42">
            <v>953099</v>
          </cell>
          <cell r="D42">
            <v>2112010304</v>
          </cell>
          <cell r="E42" t="str">
            <v>LINEA TECNOLOGICA DE PRODUCCION Y TRANSFORMACION</v>
          </cell>
          <cell r="F42" t="str">
            <v>DESARROLLAR EL COMPONENTE TECNICO Y EMPRESARIAL PARA EL MONTAJE Y PUESTA EN MARCHA COMO MINIMO DOS UNIDADES PRODUCTIVAS</v>
          </cell>
          <cell r="G42" t="str">
            <v>JOVENES RURALES EMPRENDEDORES</v>
          </cell>
          <cell r="H42">
            <v>96167498</v>
          </cell>
          <cell r="I42" t="str">
            <v>CARLOS VALMORES VASQUEZ VIAFARA</v>
          </cell>
          <cell r="J42" t="str">
            <v>SARAVENA</v>
          </cell>
          <cell r="K42" t="str">
            <v>4.5 MESES</v>
          </cell>
          <cell r="L42">
            <v>4.5</v>
          </cell>
          <cell r="M42">
            <v>2245400</v>
          </cell>
          <cell r="N42">
            <v>10104300</v>
          </cell>
        </row>
        <row r="43">
          <cell r="A43">
            <v>195</v>
          </cell>
          <cell r="B43">
            <v>40737</v>
          </cell>
          <cell r="C43">
            <v>953010</v>
          </cell>
          <cell r="D43">
            <v>2112010304</v>
          </cell>
          <cell r="E43" t="str">
            <v>LINEA TECNOLOGICA DE DISEÑO</v>
          </cell>
          <cell r="F43" t="str">
            <v>FORMACION TITULADA Y COMPLEMENTARIA</v>
          </cell>
          <cell r="G43" t="str">
            <v>FORMACION TITULADA Y COMPLEMENTARIA</v>
          </cell>
          <cell r="H43">
            <v>1090429712</v>
          </cell>
          <cell r="I43" t="str">
            <v>YULIETH PAOLA GELVEZ RIVERA</v>
          </cell>
          <cell r="J43" t="str">
            <v>SARAVENA</v>
          </cell>
          <cell r="K43" t="str">
            <v>5 MESES</v>
          </cell>
          <cell r="L43">
            <v>5</v>
          </cell>
          <cell r="M43">
            <v>2791300</v>
          </cell>
          <cell r="N43">
            <v>13956500</v>
          </cell>
          <cell r="O43">
            <v>506100059423</v>
          </cell>
          <cell r="P43" t="str">
            <v>DAVIVIENDA</v>
          </cell>
        </row>
        <row r="44">
          <cell r="A44">
            <v>196</v>
          </cell>
          <cell r="B44">
            <v>40737</v>
          </cell>
          <cell r="C44">
            <v>953010</v>
          </cell>
          <cell r="D44">
            <v>2112010304</v>
          </cell>
          <cell r="E44" t="str">
            <v>LINEA TECNOLOGICA DE CLIENTES</v>
          </cell>
          <cell r="F44" t="str">
            <v>FORMACION TITULADA Y COMPLEMENTARIA</v>
          </cell>
          <cell r="G44" t="str">
            <v>FORMACION TITULADA Y COMPLEMENTARIA</v>
          </cell>
          <cell r="H44">
            <v>46376947</v>
          </cell>
          <cell r="I44" t="str">
            <v>NIDIA NAYIVE LEON PRIETO</v>
          </cell>
          <cell r="J44" t="str">
            <v>SARAVENA</v>
          </cell>
          <cell r="K44" t="str">
            <v>2 MESES</v>
          </cell>
          <cell r="L44">
            <v>150</v>
          </cell>
          <cell r="M44">
            <v>23896</v>
          </cell>
          <cell r="N44">
            <v>3584400</v>
          </cell>
          <cell r="O44">
            <v>473150015680</v>
          </cell>
          <cell r="P44" t="str">
            <v>BANCO AGRARIO</v>
          </cell>
        </row>
        <row r="45">
          <cell r="A45">
            <v>197</v>
          </cell>
          <cell r="B45">
            <v>40737</v>
          </cell>
          <cell r="C45">
            <v>953010</v>
          </cell>
          <cell r="D45">
            <v>2112010304</v>
          </cell>
          <cell r="E45" t="str">
            <v>LINEA TECNOLOGICA DE PRODUCCION Y TRANSFORMACION</v>
          </cell>
          <cell r="F45" t="str">
            <v>FORMACION TITULADA Y COMPLEMENTARIA</v>
          </cell>
          <cell r="G45" t="str">
            <v>FORMACION TITULADA Y COMPLEMENTARIA</v>
          </cell>
          <cell r="H45">
            <v>96185644</v>
          </cell>
          <cell r="I45" t="str">
            <v>ALIRIO RAMIREZ VELAZQUEZ</v>
          </cell>
          <cell r="J45" t="str">
            <v>SARAVENA</v>
          </cell>
          <cell r="K45" t="str">
            <v>5 MESES</v>
          </cell>
          <cell r="L45">
            <v>557</v>
          </cell>
          <cell r="M45">
            <v>23896</v>
          </cell>
          <cell r="N45">
            <v>13310072</v>
          </cell>
          <cell r="O45">
            <v>31762400416</v>
          </cell>
          <cell r="P45" t="str">
            <v>BANCOLOMBIA</v>
          </cell>
        </row>
        <row r="46">
          <cell r="A46">
            <v>198</v>
          </cell>
          <cell r="B46">
            <v>40737</v>
          </cell>
          <cell r="C46">
            <v>953010</v>
          </cell>
          <cell r="D46">
            <v>2112010304</v>
          </cell>
          <cell r="E46" t="str">
            <v>LINEA TECNOLOGICA DE CLIENTES</v>
          </cell>
          <cell r="F46" t="str">
            <v>FORMACION TITULADA Y COMPLEMENTARIA</v>
          </cell>
          <cell r="G46" t="str">
            <v>FORMACION TITULADA Y COMPLEMENTARIA</v>
          </cell>
          <cell r="H46">
            <v>86047295</v>
          </cell>
          <cell r="I46" t="str">
            <v>NELSON ENRIQUE CONTRERAS PARRA</v>
          </cell>
          <cell r="J46" t="str">
            <v>SARAVENA</v>
          </cell>
          <cell r="K46" t="str">
            <v>4.5 MESES</v>
          </cell>
          <cell r="L46">
            <v>4.5</v>
          </cell>
          <cell r="M46">
            <v>3321750</v>
          </cell>
          <cell r="N46">
            <v>14947875</v>
          </cell>
          <cell r="O46">
            <v>473700037687</v>
          </cell>
          <cell r="P46" t="str">
            <v>BANCO AGRARIO</v>
          </cell>
        </row>
        <row r="47">
          <cell r="A47">
            <v>199</v>
          </cell>
          <cell r="B47">
            <v>40737</v>
          </cell>
          <cell r="C47">
            <v>953010</v>
          </cell>
          <cell r="D47">
            <v>2112010304</v>
          </cell>
          <cell r="E47" t="str">
            <v>LINEA TECNOLOGICA DE CLIENTES</v>
          </cell>
          <cell r="F47" t="str">
            <v>FORMACION TITULADA Y COMPLEMENTARIA</v>
          </cell>
          <cell r="G47" t="str">
            <v>FORMACION TITULADA Y COMPLEMENTARIA</v>
          </cell>
          <cell r="H47">
            <v>88203116</v>
          </cell>
          <cell r="I47" t="str">
            <v>OSCAR CACERES GIL</v>
          </cell>
          <cell r="J47" t="str">
            <v>SARAVENA</v>
          </cell>
          <cell r="K47" t="str">
            <v>5 MESES</v>
          </cell>
          <cell r="L47">
            <v>318</v>
          </cell>
          <cell r="M47">
            <v>28634</v>
          </cell>
          <cell r="N47">
            <v>9105612</v>
          </cell>
          <cell r="O47">
            <v>506100022447</v>
          </cell>
          <cell r="P47" t="str">
            <v>DAVIVIENDA</v>
          </cell>
        </row>
        <row r="48">
          <cell r="A48">
            <v>200</v>
          </cell>
          <cell r="B48">
            <v>40737</v>
          </cell>
          <cell r="C48">
            <v>953010</v>
          </cell>
          <cell r="D48">
            <v>2112010304</v>
          </cell>
          <cell r="E48" t="str">
            <v>LINEA TECNOLOGICA DE CLIENTES</v>
          </cell>
          <cell r="F48" t="str">
            <v>FORMACION TITULADA Y COMPLEMENTARIA</v>
          </cell>
          <cell r="G48" t="str">
            <v>FORMACION TITULADA Y COMPLEMENTARIA</v>
          </cell>
          <cell r="H48">
            <v>1052946137</v>
          </cell>
          <cell r="I48" t="str">
            <v>OSCAR JAIME VILLALBA GARCIA</v>
          </cell>
          <cell r="J48" t="str">
            <v>SARAVENA</v>
          </cell>
          <cell r="K48" t="str">
            <v>5 MESES</v>
          </cell>
          <cell r="L48">
            <v>5</v>
          </cell>
          <cell r="M48">
            <v>3321750</v>
          </cell>
          <cell r="N48">
            <v>16608750</v>
          </cell>
          <cell r="O48">
            <v>31766275349</v>
          </cell>
          <cell r="P48" t="str">
            <v>BANCOLOMBIA</v>
          </cell>
        </row>
        <row r="49">
          <cell r="A49">
            <v>201</v>
          </cell>
          <cell r="B49">
            <v>40737</v>
          </cell>
          <cell r="C49">
            <v>953010</v>
          </cell>
          <cell r="D49">
            <v>2112010304</v>
          </cell>
          <cell r="E49" t="str">
            <v>LINEA TECNOLOGICA DE CLIENTES</v>
          </cell>
          <cell r="F49" t="str">
            <v>FORMACION TITULADA Y COMPLEMENTARIA</v>
          </cell>
          <cell r="G49" t="str">
            <v>FORMACION TITULADA Y COMPLEMENTARIA</v>
          </cell>
          <cell r="H49">
            <v>52208700</v>
          </cell>
          <cell r="I49" t="str">
            <v>GLORIA INES SANCHEZ  ACUÑA</v>
          </cell>
          <cell r="J49" t="str">
            <v>SARAVENA</v>
          </cell>
          <cell r="K49" t="str">
            <v>2 MESES</v>
          </cell>
          <cell r="L49">
            <v>200</v>
          </cell>
          <cell r="M49">
            <v>21758</v>
          </cell>
          <cell r="N49">
            <v>4351600</v>
          </cell>
          <cell r="O49">
            <v>473600009139</v>
          </cell>
          <cell r="P49" t="str">
            <v>BANCO AGRARIO</v>
          </cell>
        </row>
        <row r="50">
          <cell r="A50">
            <v>202</v>
          </cell>
          <cell r="B50">
            <v>40737</v>
          </cell>
          <cell r="C50">
            <v>953010</v>
          </cell>
          <cell r="D50">
            <v>2112010304</v>
          </cell>
          <cell r="E50" t="str">
            <v>LINEA TECNOLOGICA DE CLIENTES</v>
          </cell>
          <cell r="F50" t="str">
            <v>FORMACION TITULADA Y COMPLEMENTARIA</v>
          </cell>
          <cell r="G50" t="str">
            <v>FORMACION TITULADA Y COMPLEMENTARIA</v>
          </cell>
          <cell r="H50">
            <v>63538935</v>
          </cell>
          <cell r="I50" t="str">
            <v>LIZBETH ARIANA SANCHEZ MAZUERA</v>
          </cell>
          <cell r="J50" t="str">
            <v>SARAVENA</v>
          </cell>
          <cell r="K50" t="str">
            <v>5 MESES</v>
          </cell>
          <cell r="L50">
            <v>450</v>
          </cell>
          <cell r="M50">
            <v>23896</v>
          </cell>
          <cell r="N50">
            <v>10753200</v>
          </cell>
          <cell r="O50">
            <v>506100022587</v>
          </cell>
          <cell r="P50" t="str">
            <v>DAVIVIENDA</v>
          </cell>
        </row>
        <row r="51">
          <cell r="A51">
            <v>204</v>
          </cell>
          <cell r="B51">
            <v>40737</v>
          </cell>
          <cell r="C51">
            <v>953099</v>
          </cell>
          <cell r="D51">
            <v>2112010304</v>
          </cell>
          <cell r="E51" t="str">
            <v>LINEA TECNOLOGICA DE PRODUCCION Y TRANSFORMACION</v>
          </cell>
          <cell r="F51" t="str">
            <v>DESARROLLAR EL COMPONENTE TECNICO Y EMPRESARIAL PARA EL MONTAJE Y PUESTA EN MARCHA COMO MINIMO DOS UNIDADES PRODUCTIVAS</v>
          </cell>
          <cell r="G51" t="str">
            <v>JOVENES RURALES EMPRENDEDORES</v>
          </cell>
          <cell r="H51">
            <v>37863437</v>
          </cell>
          <cell r="I51" t="str">
            <v>EMILCE ORTIZ DELGADO</v>
          </cell>
          <cell r="J51" t="str">
            <v>SARAVENA</v>
          </cell>
          <cell r="K51" t="str">
            <v>2.5 MESES</v>
          </cell>
          <cell r="L51">
            <v>2.5</v>
          </cell>
          <cell r="M51">
            <v>2245400</v>
          </cell>
          <cell r="N51">
            <v>5613500</v>
          </cell>
          <cell r="O51">
            <v>73601509595</v>
          </cell>
          <cell r="P51" t="str">
            <v>BANCO AGRARIO</v>
          </cell>
        </row>
        <row r="52">
          <cell r="A52">
            <v>205</v>
          </cell>
          <cell r="B52">
            <v>40737</v>
          </cell>
          <cell r="C52">
            <v>953099</v>
          </cell>
          <cell r="D52">
            <v>2112010304</v>
          </cell>
          <cell r="E52" t="str">
            <v>LINEA TECNOLOGICA DE PRODUCCION Y TRANSFORMACION</v>
          </cell>
          <cell r="F52" t="str">
            <v>DESARROLLAR EL COMPONENTE TECNICO Y EMPRESARIAL PARA EL MONTAJE Y PUESTA EN MARCHA COMO MINIMO DOS UNIDADES PRODUCTIVAS</v>
          </cell>
          <cell r="G52" t="str">
            <v>JOVENES RURALES EMPRENDEDORES</v>
          </cell>
          <cell r="H52">
            <v>96189686</v>
          </cell>
          <cell r="I52" t="str">
            <v>JOSE DIOFANOL AGUIRRE BECERRA</v>
          </cell>
          <cell r="J52" t="str">
            <v>SARAVENA</v>
          </cell>
          <cell r="K52" t="str">
            <v>5 MESES</v>
          </cell>
          <cell r="L52">
            <v>5</v>
          </cell>
          <cell r="M52">
            <v>2245400</v>
          </cell>
          <cell r="N52">
            <v>11227000</v>
          </cell>
          <cell r="O52">
            <v>506100060884</v>
          </cell>
          <cell r="P52" t="str">
            <v>DAVIVIENDA</v>
          </cell>
        </row>
        <row r="53">
          <cell r="A53">
            <v>209</v>
          </cell>
          <cell r="B53">
            <v>40737</v>
          </cell>
          <cell r="C53">
            <v>953099</v>
          </cell>
          <cell r="D53">
            <v>2112010304</v>
          </cell>
          <cell r="E53" t="str">
            <v>LINEA TECNOLOGICA DE PRODUCCION Y TRANSFORMACION</v>
          </cell>
          <cell r="F53" t="str">
            <v>DESARROLLAR EL COMPONENTE TECNICO Y EMPRESARIAL PARA EL MONTAJE Y PUESTA EN MARCHA COMO MINIMO DOS UNIDADES PRODUCTIVAS</v>
          </cell>
          <cell r="G53" t="str">
            <v>JOVENES RURALES EMPRENDEDORES</v>
          </cell>
          <cell r="H53">
            <v>60267796</v>
          </cell>
          <cell r="I53" t="str">
            <v>MONICA ANDREA GALVIZ RIVERA</v>
          </cell>
          <cell r="J53" t="str">
            <v>SARAVENA</v>
          </cell>
          <cell r="K53" t="str">
            <v>2.5 MESES</v>
          </cell>
          <cell r="L53">
            <v>2.5</v>
          </cell>
          <cell r="M53">
            <v>2245400</v>
          </cell>
          <cell r="N53">
            <v>5613500</v>
          </cell>
          <cell r="O53">
            <v>506100068739</v>
          </cell>
          <cell r="P53" t="str">
            <v>DAVIVIENDA</v>
          </cell>
        </row>
        <row r="54">
          <cell r="A54">
            <v>215</v>
          </cell>
          <cell r="B54">
            <v>40738</v>
          </cell>
          <cell r="C54">
            <v>953099</v>
          </cell>
          <cell r="D54">
            <v>2112010304</v>
          </cell>
          <cell r="E54" t="str">
            <v>LINEA TECNOLOGICA DE PRODUCCION Y TRANSFORMACION</v>
          </cell>
          <cell r="F54" t="str">
            <v>DESARROLLAR EL COMPONENTE TECNICO Y EMPRESARIAL PARA EL MONTAJE Y PUESTA EN MARCHA COMO MINIMO DOS UNIDADES PRODUCTIVAS</v>
          </cell>
          <cell r="G54" t="str">
            <v>JOVENES RURALES EMPRENDEDORES</v>
          </cell>
          <cell r="H54">
            <v>63538735</v>
          </cell>
          <cell r="I54" t="str">
            <v>SANDRA MILENA COBOS HERNANDEZ</v>
          </cell>
          <cell r="J54" t="str">
            <v>SARAVENA</v>
          </cell>
          <cell r="K54" t="str">
            <v>2.5 MESES</v>
          </cell>
          <cell r="L54">
            <v>2.5</v>
          </cell>
          <cell r="M54">
            <v>2245400</v>
          </cell>
          <cell r="N54">
            <v>5613500</v>
          </cell>
        </row>
        <row r="55">
          <cell r="A55">
            <v>217</v>
          </cell>
          <cell r="B55">
            <v>40738</v>
          </cell>
          <cell r="C55">
            <v>953010</v>
          </cell>
          <cell r="D55">
            <v>2112010304</v>
          </cell>
          <cell r="E55" t="str">
            <v>LINEA TECNOLOGICA DE MAQUINAS Y HERRRAMIENTAS</v>
          </cell>
          <cell r="F55" t="str">
            <v>FORMACION TITULADA Y COMPLEMENTARIA</v>
          </cell>
          <cell r="G55" t="str">
            <v>FORMACION TITULADA Y COMPLEMENTARIA</v>
          </cell>
          <cell r="H55">
            <v>3262390</v>
          </cell>
          <cell r="I55" t="str">
            <v>MAURICIO BRAVO GARCIA</v>
          </cell>
          <cell r="J55" t="str">
            <v>SARAVENA</v>
          </cell>
          <cell r="K55" t="str">
            <v>4 MESES</v>
          </cell>
          <cell r="L55">
            <v>410</v>
          </cell>
          <cell r="M55">
            <v>21758</v>
          </cell>
          <cell r="N55">
            <v>8920780</v>
          </cell>
          <cell r="O55">
            <v>506100064951</v>
          </cell>
          <cell r="P55" t="str">
            <v>DAVIVIENDA</v>
          </cell>
        </row>
        <row r="56">
          <cell r="A56">
            <v>219</v>
          </cell>
          <cell r="B56">
            <v>40738</v>
          </cell>
          <cell r="C56">
            <v>953010</v>
          </cell>
          <cell r="D56">
            <v>2112010304</v>
          </cell>
          <cell r="E56" t="str">
            <v>LINEA TECNOLOGICA DE DISEÑO</v>
          </cell>
          <cell r="F56" t="str">
            <v>FORMACION TITULADA Y COMPLEMENTARIA</v>
          </cell>
          <cell r="G56" t="str">
            <v>FORMACION TITULADA Y COMPLEMENTARIA</v>
          </cell>
          <cell r="H56">
            <v>91524469</v>
          </cell>
          <cell r="I56" t="str">
            <v>NEYDER WILFREDO CALDERON VERA</v>
          </cell>
          <cell r="J56" t="str">
            <v>SARAVENA</v>
          </cell>
          <cell r="K56" t="str">
            <v>3 MESES</v>
          </cell>
          <cell r="L56">
            <v>3</v>
          </cell>
          <cell r="M56">
            <v>2245000</v>
          </cell>
          <cell r="N56">
            <v>6735000</v>
          </cell>
          <cell r="O56">
            <v>31763115634</v>
          </cell>
          <cell r="P56" t="str">
            <v>BANCOLOMBIA</v>
          </cell>
        </row>
        <row r="57">
          <cell r="A57">
            <v>223</v>
          </cell>
          <cell r="B57">
            <v>40739</v>
          </cell>
          <cell r="C57">
            <v>953010</v>
          </cell>
          <cell r="D57">
            <v>2112010304</v>
          </cell>
          <cell r="E57" t="str">
            <v>LINEA TECNOLOGICA DE PRODUCCION Y TRANSFORMACION</v>
          </cell>
          <cell r="F57" t="str">
            <v>FORMACION TITULADA Y COMPLEMENTARIA</v>
          </cell>
          <cell r="G57" t="str">
            <v>FORMACION TITULADA Y COMPLEMENTARIA</v>
          </cell>
          <cell r="H57">
            <v>91519910</v>
          </cell>
          <cell r="I57" t="str">
            <v>HECTOR EZEQUIEL BRAGAGNINI DIAZ</v>
          </cell>
          <cell r="J57" t="str">
            <v>SARAVENA</v>
          </cell>
          <cell r="K57" t="str">
            <v>4.25  MESES</v>
          </cell>
          <cell r="L57">
            <v>4.25</v>
          </cell>
          <cell r="M57">
            <v>3321750</v>
          </cell>
          <cell r="N57">
            <v>14117437.5</v>
          </cell>
          <cell r="O57">
            <v>195001656</v>
          </cell>
          <cell r="P57" t="str">
            <v>BBVA</v>
          </cell>
        </row>
        <row r="58">
          <cell r="A58">
            <v>224</v>
          </cell>
          <cell r="B58">
            <v>40739</v>
          </cell>
          <cell r="C58">
            <v>953010</v>
          </cell>
          <cell r="D58">
            <v>2112010304</v>
          </cell>
          <cell r="E58" t="str">
            <v>LINEA TECNOLOGICA DE PRODUCCION Y TRANSFORMACION</v>
          </cell>
          <cell r="F58" t="str">
            <v>FORMACION TITULADA Y COMPLEMENTARIA</v>
          </cell>
          <cell r="G58" t="str">
            <v>FORMACION TITULADA Y COMPLEMENTARIA</v>
          </cell>
          <cell r="H58">
            <v>24246707</v>
          </cell>
          <cell r="I58" t="str">
            <v>NELLY SOLANO GRISMALDOS</v>
          </cell>
          <cell r="J58" t="str">
            <v>SARAVENA</v>
          </cell>
          <cell r="K58" t="str">
            <v>5 MESES</v>
          </cell>
          <cell r="L58">
            <v>560</v>
          </cell>
          <cell r="M58">
            <v>23896</v>
          </cell>
          <cell r="N58">
            <v>13381760</v>
          </cell>
          <cell r="O58">
            <v>31740759011</v>
          </cell>
          <cell r="P58" t="str">
            <v>BANCOLOMBIA</v>
          </cell>
        </row>
        <row r="59">
          <cell r="A59">
            <v>241</v>
          </cell>
          <cell r="B59">
            <v>40766</v>
          </cell>
          <cell r="C59">
            <v>953010</v>
          </cell>
          <cell r="D59">
            <v>2112010304</v>
          </cell>
          <cell r="E59" t="str">
            <v>LINEA TECNOLOGICA DE PRODUCCION Y TRANSFORMACION</v>
          </cell>
          <cell r="F59" t="str">
            <v>FORMACION TITULADA Y COMPLEMENTARIA</v>
          </cell>
          <cell r="G59" t="str">
            <v>FORMACION TITULADA Y COMPLEMENTARIA</v>
          </cell>
          <cell r="H59">
            <v>63509735</v>
          </cell>
          <cell r="I59" t="str">
            <v>MARICELY BARON CONTRERAS</v>
          </cell>
          <cell r="J59" t="str">
            <v>SARAVENA</v>
          </cell>
          <cell r="K59" t="str">
            <v>4 MESES</v>
          </cell>
          <cell r="L59">
            <v>185</v>
          </cell>
          <cell r="M59">
            <v>21758</v>
          </cell>
          <cell r="N59">
            <v>4025230</v>
          </cell>
          <cell r="O59">
            <v>506100026752</v>
          </cell>
          <cell r="P59" t="str">
            <v>DAVIVIENDA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Chequeo"/>
      <sheetName val="Hoja1"/>
    </sheetNames>
    <sheetDataSet>
      <sheetData sheetId="0"/>
      <sheetData sheetId="1">
        <row r="3">
          <cell r="A3" t="str">
            <v>APROBADO</v>
          </cell>
        </row>
        <row r="4">
          <cell r="A4" t="str">
            <v>CORREGIR</v>
          </cell>
        </row>
        <row r="5">
          <cell r="A5" t="str">
            <v>RECHAZADO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EAC. PEDAGÓGICA. FASE 1"/>
      <sheetName val="PLANEAC. PEDAGÓGICA. FASE 2"/>
      <sheetName val="PLANEAC. PEDAGÓGICA. FASE 3"/>
      <sheetName val="Hoja2"/>
      <sheetName val="PLANEAC. PEDAGÓGICA. FASE 4"/>
    </sheetNames>
    <sheetDataSet>
      <sheetData sheetId="0"/>
      <sheetData sheetId="1"/>
      <sheetData sheetId="2"/>
      <sheetData sheetId="3">
        <row r="3">
          <cell r="A3" t="str">
            <v>Conocimiento</v>
          </cell>
        </row>
        <row r="4">
          <cell r="A4" t="str">
            <v>Desempeño</v>
          </cell>
        </row>
        <row r="5">
          <cell r="A5" t="str">
            <v>Producto</v>
          </cell>
        </row>
      </sheetData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MENU"/>
      <sheetName val="Listado Aprendices "/>
      <sheetName val="Criterios de evaluacion"/>
      <sheetName val="PERFIL DEL PF"/>
      <sheetName val="PLANEAC. PEDAGÓGICA. FASE 1"/>
      <sheetName val="PLANEAC. PEDAGÓGICA. FASE 2"/>
      <sheetName val="PLANEAC. PEDAGÓGICA. FASE 3"/>
      <sheetName val="PLANEAC. PEDAGÓGICA. FASE 4"/>
      <sheetName val="GA DISEÑO"/>
      <sheetName val="GA PLANEACION"/>
      <sheetName val="GA EJECUCION"/>
      <sheetName val="GA EVALUACION"/>
      <sheetName val="VIABILIDAD PROYECTO FORMATIVO"/>
      <sheetName val="VERIFICACION AMBIENTE"/>
      <sheetName val="Plan de mejoramiento"/>
      <sheetName val="INASISTENCIA"/>
      <sheetName val="ListaChequeo"/>
      <sheetName val="MATERIALES FORMACION"/>
      <sheetName val="MATERIALES"/>
      <sheetName val="FICHA DESERCION"/>
      <sheetName val="hoja de prueba"/>
      <sheetName val="EVALUACIÓN ETAPA LECTIVA"/>
      <sheetName val="EVALUACIÓN ETAPA LECTIVA (2)"/>
      <sheetName val="EVALUACIÓN ETAPA LECTIVA (5)"/>
      <sheetName val="EVALUACIÓN ETAPA LECTIVA (6)"/>
      <sheetName val="EVALUACIÓN ETAPA LECTIVA (7)"/>
      <sheetName val="EVALUACIÓN ETAPA LECTIVA (8)"/>
      <sheetName val="EVALUACIÓN ETAPA LECTIVA (9)"/>
      <sheetName val="EVALUACIÓN ETAPA LECTIVA (10)"/>
      <sheetName val="EVALUACIÓN ETAPA LECTIVA (11)"/>
      <sheetName val="EVALUACIÓN ETAPA LECTIVA (12)"/>
      <sheetName val="EVALUACIÓN ETAPA LECTIVA (13)"/>
      <sheetName val="EVALUACIÓN ETAPA LECTIVA (14)"/>
      <sheetName val="EVALUACIÓN ETAPA LECTIVA (15)"/>
      <sheetName val="EVALUACIÓN ETAPA LECTIVA (16)"/>
      <sheetName val="EVALUACIÓN ETAPA LECTIVA (17)"/>
      <sheetName val="EVALUACIÓN ETAPA LECTIVA (18)"/>
      <sheetName val="EVALUACIÓN ETAPA LECTIVA (19)"/>
      <sheetName val="EVALUACIÓN ETAPA LECTIVA (20)"/>
      <sheetName val="EVALUACIÓN ETAPA LECTIVA (21)"/>
      <sheetName val="EVALUACIÓN ETAPA LECTIVA (22)"/>
      <sheetName val="EVALUACIÓN ETAPA LECTIVA (23)"/>
      <sheetName val="EVALUACIÓN ETAPA LECTIVA (24)"/>
      <sheetName val="EVALUACIÓN ETAPA LECTIVA (25)"/>
      <sheetName val="EVALUACIÓN ETAPA LECTIVA (26)"/>
      <sheetName val="EVALUACIÓN ETAPA LECTIVA (27)"/>
      <sheetName val="EVALUACIÓN ETAPA LECTIVA (28)"/>
      <sheetName val="EVALUACIÓN ETAPA LECTIVA (29)"/>
      <sheetName val="EVALUACIÓN ETAPA LECTIVA (30)"/>
      <sheetName val="EVALUACIÓN ETAPA LECTIVA (31)"/>
      <sheetName val="EVALUACIÓN ETAPA LECTIVA (32)"/>
      <sheetName val="EVALUACIÓN ETAPA LECTIVA (33)"/>
      <sheetName val="EVALUACIÓN ETAPA LECTIVA (34)"/>
      <sheetName val="EVALUACIÓN ETAPA LECTIVA (35)"/>
      <sheetName val="EVALUACIÓN ETAPA LECTIVA (36)"/>
      <sheetName val="EVALUACIÓN ETAPA LECTIVA (37)"/>
    </sheetNames>
    <sheetDataSet>
      <sheetData sheetId="0"/>
      <sheetData sheetId="1"/>
      <sheetData sheetId="2"/>
      <sheetData sheetId="3"/>
      <sheetData sheetId="4">
        <row r="4">
          <cell r="H4">
            <v>633533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41">
          <cell r="A41" t="str">
            <v>alexis alarcon</v>
          </cell>
        </row>
        <row r="113">
          <cell r="A113" t="str">
            <v>NEGOCIAR PRODUCTOS Y SERVICIOS SEGÚN CONDICIONES DEL MERCADO Y POLÍTICAS DELA EMPRESA.</v>
          </cell>
        </row>
        <row r="114">
          <cell r="A114" t="str">
            <v>PLANEAR ACTIVIDADES DE MERCADEO QUE RESPONDAN A LAS NECESIDADES YEXPECTATIVAS DE LOS CLIENTES Y A LOS OBJETIVOS DE LA EMPRESA.</v>
          </cell>
        </row>
        <row r="115">
          <cell r="A115" t="str">
            <v>PROYECTAR EL MERCADO DE ACUERDO CON EL TIPO DE PRODUCTO O SERVICIO YCARACTERÍSTICAS DE LOS CONSUMIDORES Y USUARIOS</v>
          </cell>
        </row>
        <row r="116">
          <cell r="A116" t="str">
            <v>PREPARAR LA EXHIBICIÓN DE PRODUCTOS Y SERVICIOS TENIENDO EN CUENTA SUSCARACTERÍSTICAS Y EL ESTILO DE EXHIBICIÓN.</v>
          </cell>
        </row>
        <row r="117">
          <cell r="A117" t="str">
            <v>PROMOVER LA INTERACCIÓN IDÓNEA CONSIGO MISMO, CON LOS DEMÁS Y CON LANATURALEZA EN LOS CONTEXTOS LABORAL Y SOCIAL</v>
          </cell>
        </row>
        <row r="118">
          <cell r="A118" t="str">
            <v>IDENTIFICAR LOS COMPORTAMIENTOS DEL MERCADO SEGÚN RESULTADOS DE LAINVESTIGACIÓN Y TENDENCIAS DEL ENTORNO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07"/>
  <sheetViews>
    <sheetView tabSelected="1" zoomScale="80" zoomScaleNormal="80" zoomScaleSheetLayoutView="70" workbookViewId="0">
      <selection activeCell="Z32" sqref="Z32"/>
    </sheetView>
  </sheetViews>
  <sheetFormatPr baseColWidth="10" defaultRowHeight="0" customHeight="1" zeroHeight="1" x14ac:dyDescent="0.2"/>
  <cols>
    <col min="1" max="1" width="5" style="1" bestFit="1" customWidth="1"/>
    <col min="2" max="2" width="11.28515625" style="1" customWidth="1"/>
    <col min="3" max="3" width="11.42578125" style="1" customWidth="1"/>
    <col min="4" max="4" width="19.7109375" style="1" customWidth="1"/>
    <col min="5" max="5" width="18.28515625" style="1" customWidth="1"/>
    <col min="6" max="13" width="4.28515625" style="7" customWidth="1"/>
    <col min="14" max="14" width="5.42578125" style="7" customWidth="1"/>
    <col min="15" max="16" width="4.28515625" style="7" customWidth="1"/>
    <col min="17" max="17" width="5.42578125" style="7" customWidth="1"/>
    <col min="18" max="18" width="4.5703125" style="7" customWidth="1"/>
    <col min="19" max="19" width="4" style="7" customWidth="1"/>
    <col min="20" max="22" width="4.28515625" style="7" customWidth="1"/>
    <col min="23" max="27" width="4.28515625" style="1" customWidth="1"/>
    <col min="28" max="28" width="4.42578125" style="1" customWidth="1"/>
    <col min="29" max="35" width="4.28515625" style="1" customWidth="1"/>
    <col min="36" max="36" width="22.85546875" style="1" customWidth="1"/>
    <col min="37" max="37" width="13.7109375" style="1" customWidth="1"/>
    <col min="38" max="16384" width="11.42578125" style="1"/>
  </cols>
  <sheetData>
    <row r="1" spans="1:41" ht="28.15" customHeight="1" x14ac:dyDescent="0.2">
      <c r="A1" s="80"/>
      <c r="B1" s="81"/>
      <c r="C1" s="81"/>
      <c r="D1" s="82"/>
      <c r="E1" s="89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6"/>
      <c r="V1" s="90" t="s">
        <v>0</v>
      </c>
      <c r="W1" s="91"/>
      <c r="X1" s="91"/>
      <c r="Y1" s="10"/>
      <c r="Z1" s="10"/>
      <c r="AA1" s="10"/>
      <c r="AB1" s="96">
        <v>1</v>
      </c>
      <c r="AC1" s="97"/>
      <c r="AD1" s="97"/>
      <c r="AE1" s="97"/>
      <c r="AF1" s="97"/>
      <c r="AG1" s="98"/>
      <c r="AH1" s="98"/>
      <c r="AI1" s="97"/>
      <c r="AJ1" s="99"/>
    </row>
    <row r="2" spans="1:41" ht="28.15" customHeight="1" x14ac:dyDescent="0.2">
      <c r="A2" s="83"/>
      <c r="B2" s="84"/>
      <c r="C2" s="84"/>
      <c r="D2" s="85"/>
      <c r="E2" s="100" t="s">
        <v>1</v>
      </c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9"/>
      <c r="V2" s="90" t="s">
        <v>2</v>
      </c>
      <c r="W2" s="91"/>
      <c r="X2" s="91"/>
      <c r="Y2" s="10"/>
      <c r="Z2" s="10"/>
      <c r="AA2" s="10"/>
      <c r="AB2" s="96" t="s">
        <v>3</v>
      </c>
      <c r="AC2" s="97"/>
      <c r="AD2" s="97"/>
      <c r="AE2" s="97"/>
      <c r="AF2" s="97"/>
      <c r="AG2" s="98"/>
      <c r="AH2" s="98"/>
      <c r="AI2" s="97"/>
      <c r="AJ2" s="99"/>
    </row>
    <row r="3" spans="1:41" ht="28.15" customHeight="1" x14ac:dyDescent="0.2">
      <c r="A3" s="86"/>
      <c r="B3" s="87"/>
      <c r="C3" s="87"/>
      <c r="D3" s="88"/>
      <c r="E3" s="60" t="s">
        <v>4</v>
      </c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2"/>
      <c r="V3" s="91" t="s">
        <v>5</v>
      </c>
      <c r="W3" s="91"/>
      <c r="X3" s="91"/>
      <c r="Y3" s="10"/>
      <c r="Z3" s="10"/>
      <c r="AA3" s="10"/>
      <c r="AB3" s="96" t="s">
        <v>6</v>
      </c>
      <c r="AC3" s="97"/>
      <c r="AD3" s="97"/>
      <c r="AE3" s="97"/>
      <c r="AF3" s="97"/>
      <c r="AG3" s="98"/>
      <c r="AH3" s="98"/>
      <c r="AI3" s="97"/>
      <c r="AJ3" s="99"/>
    </row>
    <row r="4" spans="1:41" s="5" customFormat="1" ht="28.15" customHeight="1" x14ac:dyDescent="0.2">
      <c r="A4" s="92" t="s">
        <v>7</v>
      </c>
      <c r="B4" s="92"/>
      <c r="C4" s="92"/>
      <c r="D4" s="92"/>
      <c r="E4" s="93" t="s">
        <v>47</v>
      </c>
      <c r="F4" s="93"/>
      <c r="G4" s="93"/>
      <c r="H4" s="93"/>
      <c r="I4" s="93"/>
      <c r="J4" s="93"/>
      <c r="K4" s="93"/>
      <c r="L4" s="93"/>
      <c r="M4" s="2" t="s">
        <v>8</v>
      </c>
      <c r="N4" s="2"/>
      <c r="O4" s="2"/>
      <c r="P4" s="2"/>
      <c r="Q4" s="3"/>
      <c r="R4" s="94" t="s">
        <v>48</v>
      </c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5"/>
      <c r="AH4" s="95"/>
      <c r="AI4" s="94"/>
      <c r="AJ4" s="94"/>
      <c r="AK4" s="4"/>
      <c r="AL4" s="4"/>
      <c r="AM4" s="4"/>
    </row>
    <row r="5" spans="1:41" s="5" customFormat="1" ht="28.15" customHeight="1" x14ac:dyDescent="0.25">
      <c r="A5" s="106" t="s">
        <v>19</v>
      </c>
      <c r="B5" s="106"/>
      <c r="C5" s="106"/>
      <c r="D5" s="106"/>
      <c r="E5" s="107"/>
      <c r="F5" s="107"/>
      <c r="G5" s="107"/>
      <c r="H5" s="107"/>
      <c r="I5" s="107"/>
      <c r="J5" s="107"/>
      <c r="K5" s="107"/>
      <c r="L5" s="107"/>
      <c r="M5" s="101" t="s">
        <v>9</v>
      </c>
      <c r="N5" s="101"/>
      <c r="O5" s="101"/>
      <c r="P5" s="101"/>
      <c r="Q5" s="101"/>
      <c r="R5" s="102"/>
      <c r="S5" s="102"/>
      <c r="T5" s="102"/>
      <c r="U5" s="102"/>
      <c r="V5" s="102"/>
      <c r="W5" s="102"/>
      <c r="X5" s="6"/>
      <c r="Y5" s="6"/>
      <c r="Z5" s="6"/>
      <c r="AA5" s="6"/>
      <c r="AB5" s="6"/>
      <c r="AC5" s="6"/>
      <c r="AD5" s="6"/>
      <c r="AE5" s="6"/>
      <c r="AF5" s="6"/>
      <c r="AG5" s="36"/>
      <c r="AH5" s="36"/>
      <c r="AI5" s="6"/>
      <c r="AJ5" s="6"/>
    </row>
    <row r="6" spans="1:41" s="5" customFormat="1" ht="24.75" customHeight="1" x14ac:dyDescent="0.2">
      <c r="A6" s="42" t="s">
        <v>14</v>
      </c>
      <c r="B6" s="42"/>
      <c r="C6" s="43">
        <v>3376375</v>
      </c>
      <c r="D6" s="44"/>
      <c r="E6" s="45" t="s">
        <v>10</v>
      </c>
      <c r="F6" s="45"/>
      <c r="G6" s="45"/>
      <c r="H6" s="45"/>
      <c r="I6" s="45"/>
      <c r="J6" s="45"/>
      <c r="K6" s="46" t="s">
        <v>18</v>
      </c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7"/>
      <c r="AB6" s="48" t="s">
        <v>11</v>
      </c>
      <c r="AC6" s="48"/>
      <c r="AD6" s="48"/>
      <c r="AE6" s="48"/>
      <c r="AF6" s="48"/>
      <c r="AG6" s="49"/>
      <c r="AH6" s="49"/>
      <c r="AI6" s="48"/>
      <c r="AJ6" s="48"/>
    </row>
    <row r="7" spans="1:41" ht="15.75" customHeight="1" x14ac:dyDescent="0.2">
      <c r="AB7" s="50"/>
      <c r="AC7" s="50"/>
      <c r="AD7" s="50"/>
      <c r="AE7" s="50"/>
      <c r="AF7" s="50"/>
      <c r="AG7" s="51"/>
      <c r="AH7" s="51"/>
      <c r="AI7" s="50"/>
      <c r="AJ7" s="50"/>
    </row>
    <row r="8" spans="1:41" ht="23.25" customHeight="1" x14ac:dyDescent="0.2">
      <c r="A8" s="52" t="s">
        <v>12</v>
      </c>
      <c r="B8" s="54" t="s">
        <v>17</v>
      </c>
      <c r="C8" s="55"/>
      <c r="D8" s="56"/>
      <c r="E8" s="63" t="s">
        <v>16</v>
      </c>
      <c r="F8" s="66" t="s">
        <v>15</v>
      </c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8"/>
      <c r="AH8" s="68"/>
      <c r="AI8" s="69"/>
      <c r="AJ8" s="70" t="s">
        <v>13</v>
      </c>
      <c r="AO8" s="8"/>
    </row>
    <row r="9" spans="1:41" ht="23.25" customHeight="1" x14ac:dyDescent="0.2">
      <c r="A9" s="52"/>
      <c r="B9" s="57"/>
      <c r="C9" s="58"/>
      <c r="D9" s="59"/>
      <c r="E9" s="64"/>
      <c r="F9" s="103" t="s">
        <v>46</v>
      </c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8"/>
      <c r="AH9" s="68"/>
      <c r="AI9" s="69"/>
      <c r="AJ9" s="70"/>
      <c r="AK9" s="28"/>
    </row>
    <row r="10" spans="1:41" ht="20.45" customHeight="1" x14ac:dyDescent="0.2">
      <c r="A10" s="53"/>
      <c r="B10" s="60"/>
      <c r="C10" s="61"/>
      <c r="D10" s="62"/>
      <c r="E10" s="65"/>
      <c r="F10" s="31">
        <v>1</v>
      </c>
      <c r="G10" s="32">
        <v>2</v>
      </c>
      <c r="H10" s="32">
        <v>3</v>
      </c>
      <c r="I10" s="32">
        <v>4</v>
      </c>
      <c r="J10" s="32">
        <v>5</v>
      </c>
      <c r="K10" s="32">
        <v>6</v>
      </c>
      <c r="L10" s="32">
        <v>7</v>
      </c>
      <c r="M10" s="32">
        <v>8</v>
      </c>
      <c r="N10" s="32">
        <v>9</v>
      </c>
      <c r="O10" s="32">
        <v>10</v>
      </c>
      <c r="P10" s="32">
        <v>11</v>
      </c>
      <c r="Q10" s="32">
        <v>12</v>
      </c>
      <c r="R10" s="32">
        <v>13</v>
      </c>
      <c r="S10" s="32">
        <v>14</v>
      </c>
      <c r="T10" s="32">
        <v>15</v>
      </c>
      <c r="U10" s="32">
        <v>16</v>
      </c>
      <c r="V10" s="32">
        <v>17</v>
      </c>
      <c r="W10" s="32">
        <v>18</v>
      </c>
      <c r="X10" s="32">
        <v>19</v>
      </c>
      <c r="Y10" s="32">
        <v>20</v>
      </c>
      <c r="Z10" s="32">
        <v>21</v>
      </c>
      <c r="AA10" s="32">
        <v>22</v>
      </c>
      <c r="AB10" s="32">
        <v>23</v>
      </c>
      <c r="AC10" s="32">
        <v>24</v>
      </c>
      <c r="AD10" s="32">
        <v>25</v>
      </c>
      <c r="AE10" s="32">
        <v>26</v>
      </c>
      <c r="AF10" s="32">
        <v>27</v>
      </c>
      <c r="AG10" s="37">
        <v>28</v>
      </c>
      <c r="AH10" s="37">
        <v>29</v>
      </c>
      <c r="AI10" s="32">
        <v>30</v>
      </c>
      <c r="AJ10" s="70"/>
    </row>
    <row r="11" spans="1:41" ht="24" customHeight="1" x14ac:dyDescent="0.25">
      <c r="A11" s="14">
        <v>1</v>
      </c>
      <c r="B11" s="115" t="s">
        <v>21</v>
      </c>
      <c r="C11" s="78"/>
      <c r="D11" s="79"/>
      <c r="E11" s="34">
        <v>1006408753</v>
      </c>
      <c r="F11" s="21"/>
      <c r="G11" s="13"/>
      <c r="H11" s="13"/>
      <c r="I11" s="13" t="s">
        <v>20</v>
      </c>
      <c r="J11" s="13" t="s">
        <v>20</v>
      </c>
      <c r="K11" s="13" t="s">
        <v>20</v>
      </c>
      <c r="L11" s="13" t="s">
        <v>20</v>
      </c>
      <c r="M11" s="13"/>
      <c r="N11" s="13"/>
      <c r="O11" s="13" t="s">
        <v>20</v>
      </c>
      <c r="P11" s="13" t="s">
        <v>20</v>
      </c>
      <c r="Q11" s="13" t="s">
        <v>20</v>
      </c>
      <c r="R11" s="13" t="s">
        <v>20</v>
      </c>
      <c r="S11" s="13" t="s">
        <v>20</v>
      </c>
      <c r="T11" s="13"/>
      <c r="U11" s="13"/>
      <c r="V11" s="13"/>
      <c r="W11" s="13" t="s">
        <v>20</v>
      </c>
      <c r="X11" s="13"/>
      <c r="Y11" s="13"/>
      <c r="Z11" s="13"/>
      <c r="AA11" s="13"/>
      <c r="AB11" s="13"/>
      <c r="AC11" s="13"/>
      <c r="AD11" s="13"/>
      <c r="AE11" s="13"/>
      <c r="AF11" s="9"/>
      <c r="AG11" s="18"/>
      <c r="AH11" s="13"/>
      <c r="AI11" s="13"/>
      <c r="AJ11" s="11"/>
    </row>
    <row r="12" spans="1:41" ht="30" customHeight="1" x14ac:dyDescent="0.25">
      <c r="A12" s="14">
        <v>2</v>
      </c>
      <c r="B12" s="116" t="s">
        <v>26</v>
      </c>
      <c r="C12" s="104"/>
      <c r="D12" s="105"/>
      <c r="E12" s="33">
        <v>1094167477</v>
      </c>
      <c r="F12" s="12"/>
      <c r="G12" s="13"/>
      <c r="H12" s="13"/>
      <c r="I12" s="13" t="s">
        <v>20</v>
      </c>
      <c r="J12" s="13" t="s">
        <v>20</v>
      </c>
      <c r="K12" s="13" t="s">
        <v>20</v>
      </c>
      <c r="L12" s="13" t="s">
        <v>20</v>
      </c>
      <c r="M12" s="13"/>
      <c r="N12" s="13"/>
      <c r="O12" s="13" t="s">
        <v>20</v>
      </c>
      <c r="P12" s="13" t="s">
        <v>20</v>
      </c>
      <c r="Q12" s="13" t="s">
        <v>20</v>
      </c>
      <c r="R12" s="13" t="s">
        <v>20</v>
      </c>
      <c r="S12" s="13" t="s">
        <v>20</v>
      </c>
      <c r="T12" s="13"/>
      <c r="U12" s="13"/>
      <c r="V12" s="13"/>
      <c r="W12" s="13" t="s">
        <v>20</v>
      </c>
      <c r="X12" s="13"/>
      <c r="Y12" s="13"/>
      <c r="Z12" s="13"/>
      <c r="AA12" s="13"/>
      <c r="AB12" s="13"/>
      <c r="AC12" s="13"/>
      <c r="AD12" s="13"/>
      <c r="AE12" s="13"/>
      <c r="AF12" s="9"/>
      <c r="AG12" s="18"/>
      <c r="AH12" s="13"/>
      <c r="AI12" s="13"/>
      <c r="AJ12" s="11"/>
    </row>
    <row r="13" spans="1:41" ht="30.75" customHeight="1" x14ac:dyDescent="0.25">
      <c r="A13" s="14">
        <v>3</v>
      </c>
      <c r="B13" s="115" t="s">
        <v>23</v>
      </c>
      <c r="C13" s="78"/>
      <c r="D13" s="79"/>
      <c r="E13" s="23">
        <v>1095794282</v>
      </c>
      <c r="F13" s="12"/>
      <c r="G13" s="13"/>
      <c r="H13" s="13"/>
      <c r="I13" s="13" t="s">
        <v>20</v>
      </c>
      <c r="J13" s="13" t="s">
        <v>20</v>
      </c>
      <c r="K13" s="13" t="s">
        <v>20</v>
      </c>
      <c r="L13" s="13" t="s">
        <v>20</v>
      </c>
      <c r="M13" s="13"/>
      <c r="N13" s="13"/>
      <c r="O13" s="13" t="s">
        <v>20</v>
      </c>
      <c r="P13" s="13" t="s">
        <v>20</v>
      </c>
      <c r="Q13" s="13" t="s">
        <v>20</v>
      </c>
      <c r="R13" s="13" t="s">
        <v>20</v>
      </c>
      <c r="S13" s="13" t="s">
        <v>20</v>
      </c>
      <c r="T13" s="13"/>
      <c r="U13" s="13"/>
      <c r="V13" s="13"/>
      <c r="W13" s="13" t="s">
        <v>20</v>
      </c>
      <c r="X13" s="13"/>
      <c r="Y13" s="13"/>
      <c r="Z13" s="13"/>
      <c r="AA13" s="13"/>
      <c r="AB13" s="13"/>
      <c r="AC13" s="13"/>
      <c r="AD13" s="13"/>
      <c r="AE13" s="13"/>
      <c r="AF13" s="9"/>
      <c r="AG13" s="18"/>
      <c r="AH13" s="13"/>
      <c r="AI13" s="13"/>
      <c r="AJ13" s="11"/>
    </row>
    <row r="14" spans="1:41" ht="26.25" customHeight="1" x14ac:dyDescent="0.25">
      <c r="A14" s="14">
        <v>4</v>
      </c>
      <c r="B14" s="115" t="s">
        <v>27</v>
      </c>
      <c r="C14" s="78"/>
      <c r="D14" s="79"/>
      <c r="E14" s="34">
        <v>1098795170</v>
      </c>
      <c r="F14" s="12"/>
      <c r="G14" s="13"/>
      <c r="H14" s="13"/>
      <c r="I14" s="13" t="s">
        <v>20</v>
      </c>
      <c r="J14" s="13" t="s">
        <v>20</v>
      </c>
      <c r="K14" s="13" t="s">
        <v>20</v>
      </c>
      <c r="L14" s="13" t="s">
        <v>20</v>
      </c>
      <c r="M14" s="13"/>
      <c r="N14" s="13"/>
      <c r="O14" s="13" t="s">
        <v>20</v>
      </c>
      <c r="P14" s="13" t="s">
        <v>20</v>
      </c>
      <c r="Q14" s="13" t="s">
        <v>20</v>
      </c>
      <c r="R14" s="13" t="s">
        <v>20</v>
      </c>
      <c r="S14" s="13" t="s">
        <v>20</v>
      </c>
      <c r="T14" s="13"/>
      <c r="U14" s="13"/>
      <c r="V14" s="13"/>
      <c r="W14" s="13" t="s">
        <v>20</v>
      </c>
      <c r="X14" s="13"/>
      <c r="Y14" s="13"/>
      <c r="Z14" s="13"/>
      <c r="AA14" s="13"/>
      <c r="AB14" s="13"/>
      <c r="AC14" s="13"/>
      <c r="AD14" s="13"/>
      <c r="AE14" s="13"/>
      <c r="AF14" s="9"/>
      <c r="AG14" s="18"/>
      <c r="AH14" s="13"/>
      <c r="AI14" s="13"/>
      <c r="AJ14" s="11"/>
    </row>
    <row r="15" spans="1:41" ht="26.25" customHeight="1" x14ac:dyDescent="0.25">
      <c r="A15" s="15">
        <v>5</v>
      </c>
      <c r="B15" s="115" t="s">
        <v>28</v>
      </c>
      <c r="C15" s="78"/>
      <c r="D15" s="79"/>
      <c r="E15" s="22">
        <v>1115730149</v>
      </c>
      <c r="F15" s="16"/>
      <c r="G15" s="13"/>
      <c r="H15" s="13"/>
      <c r="I15" s="13" t="s">
        <v>20</v>
      </c>
      <c r="J15" s="13" t="s">
        <v>20</v>
      </c>
      <c r="K15" s="13" t="s">
        <v>20</v>
      </c>
      <c r="L15" s="13" t="s">
        <v>20</v>
      </c>
      <c r="M15" s="13"/>
      <c r="N15" s="13"/>
      <c r="O15" s="13" t="s">
        <v>20</v>
      </c>
      <c r="P15" s="13" t="s">
        <v>20</v>
      </c>
      <c r="Q15" s="13" t="s">
        <v>20</v>
      </c>
      <c r="R15" s="13" t="s">
        <v>20</v>
      </c>
      <c r="S15" s="13" t="s">
        <v>20</v>
      </c>
      <c r="T15" s="13"/>
      <c r="U15" s="13"/>
      <c r="V15" s="13"/>
      <c r="W15" s="13" t="s">
        <v>20</v>
      </c>
      <c r="X15" s="13"/>
      <c r="Y15" s="13"/>
      <c r="Z15" s="13"/>
      <c r="AA15" s="13"/>
      <c r="AB15" s="13"/>
      <c r="AC15" s="13"/>
      <c r="AD15" s="13"/>
      <c r="AE15" s="13"/>
      <c r="AF15" s="9"/>
      <c r="AG15" s="18"/>
      <c r="AH15" s="13"/>
      <c r="AI15" s="13"/>
      <c r="AJ15" s="19"/>
    </row>
    <row r="16" spans="1:41" ht="31.5" customHeight="1" x14ac:dyDescent="0.25">
      <c r="A16" s="14">
        <v>6</v>
      </c>
      <c r="B16" s="116" t="s">
        <v>29</v>
      </c>
      <c r="C16" s="104"/>
      <c r="D16" s="105"/>
      <c r="E16" s="22">
        <v>1116182545</v>
      </c>
      <c r="F16" s="12"/>
      <c r="G16" s="13"/>
      <c r="H16" s="13"/>
      <c r="I16" s="13" t="s">
        <v>20</v>
      </c>
      <c r="J16" s="13" t="s">
        <v>20</v>
      </c>
      <c r="K16" s="13" t="s">
        <v>20</v>
      </c>
      <c r="L16" s="13" t="s">
        <v>20</v>
      </c>
      <c r="M16" s="13"/>
      <c r="N16" s="13"/>
      <c r="O16" s="13" t="s">
        <v>20</v>
      </c>
      <c r="P16" s="13" t="s">
        <v>20</v>
      </c>
      <c r="Q16" s="13" t="s">
        <v>20</v>
      </c>
      <c r="R16" s="13" t="s">
        <v>20</v>
      </c>
      <c r="S16" s="13" t="s">
        <v>20</v>
      </c>
      <c r="T16" s="13"/>
      <c r="U16" s="13"/>
      <c r="V16" s="13"/>
      <c r="W16" s="13" t="s">
        <v>20</v>
      </c>
      <c r="X16" s="13"/>
      <c r="Y16" s="13"/>
      <c r="Z16" s="13"/>
      <c r="AA16" s="13"/>
      <c r="AB16" s="13"/>
      <c r="AC16" s="13"/>
      <c r="AD16" s="13"/>
      <c r="AE16" s="13"/>
      <c r="AF16" s="9"/>
      <c r="AG16" s="18"/>
      <c r="AH16" s="13"/>
      <c r="AI16" s="13"/>
      <c r="AJ16" s="11"/>
    </row>
    <row r="17" spans="1:36" ht="30.75" customHeight="1" x14ac:dyDescent="0.25">
      <c r="A17" s="14">
        <v>7</v>
      </c>
      <c r="B17" s="115" t="s">
        <v>30</v>
      </c>
      <c r="C17" s="78"/>
      <c r="D17" s="79"/>
      <c r="E17" s="22">
        <v>1116492435</v>
      </c>
      <c r="F17" s="12"/>
      <c r="G17" s="13"/>
      <c r="H17" s="13"/>
      <c r="I17" s="13" t="s">
        <v>20</v>
      </c>
      <c r="J17" s="13" t="s">
        <v>20</v>
      </c>
      <c r="K17" s="13" t="s">
        <v>20</v>
      </c>
      <c r="L17" s="13" t="s">
        <v>20</v>
      </c>
      <c r="M17" s="13"/>
      <c r="N17" s="13"/>
      <c r="O17" s="13" t="s">
        <v>20</v>
      </c>
      <c r="P17" s="13" t="s">
        <v>20</v>
      </c>
      <c r="Q17" s="13" t="s">
        <v>20</v>
      </c>
      <c r="R17" s="13" t="s">
        <v>20</v>
      </c>
      <c r="S17" s="13" t="s">
        <v>20</v>
      </c>
      <c r="T17" s="13"/>
      <c r="U17" s="13"/>
      <c r="V17" s="13"/>
      <c r="W17" s="13" t="s">
        <v>20</v>
      </c>
      <c r="X17" s="13"/>
      <c r="Y17" s="13"/>
      <c r="Z17" s="13"/>
      <c r="AA17" s="13"/>
      <c r="AB17" s="13"/>
      <c r="AC17" s="13"/>
      <c r="AD17" s="13"/>
      <c r="AE17" s="13"/>
      <c r="AF17" s="9"/>
      <c r="AG17" s="18"/>
      <c r="AH17" s="13"/>
      <c r="AI17" s="13"/>
      <c r="AJ17" s="11"/>
    </row>
    <row r="18" spans="1:36" ht="32.25" customHeight="1" x14ac:dyDescent="0.25">
      <c r="A18" s="14">
        <v>8</v>
      </c>
      <c r="B18" s="115" t="s">
        <v>31</v>
      </c>
      <c r="C18" s="78"/>
      <c r="D18" s="79"/>
      <c r="E18" s="22">
        <v>1116494395</v>
      </c>
      <c r="F18" s="21"/>
      <c r="G18" s="13"/>
      <c r="H18" s="13"/>
      <c r="I18" s="13" t="s">
        <v>20</v>
      </c>
      <c r="J18" s="13" t="s">
        <v>20</v>
      </c>
      <c r="K18" s="13" t="s">
        <v>20</v>
      </c>
      <c r="L18" s="13" t="s">
        <v>20</v>
      </c>
      <c r="M18" s="13"/>
      <c r="N18" s="13"/>
      <c r="O18" s="13" t="s">
        <v>20</v>
      </c>
      <c r="P18" s="13" t="s">
        <v>20</v>
      </c>
      <c r="Q18" s="13" t="s">
        <v>20</v>
      </c>
      <c r="R18" s="13" t="s">
        <v>20</v>
      </c>
      <c r="S18" s="13" t="s">
        <v>20</v>
      </c>
      <c r="T18" s="13"/>
      <c r="U18" s="13"/>
      <c r="V18" s="13"/>
      <c r="W18" s="13" t="s">
        <v>20</v>
      </c>
      <c r="X18" s="13"/>
      <c r="Y18" s="13"/>
      <c r="Z18" s="13"/>
      <c r="AA18" s="13"/>
      <c r="AB18" s="13"/>
      <c r="AC18" s="13"/>
      <c r="AD18" s="13"/>
      <c r="AE18" s="13"/>
      <c r="AF18" s="9"/>
      <c r="AG18" s="18"/>
      <c r="AH18" s="13"/>
      <c r="AI18" s="13"/>
      <c r="AJ18" s="11"/>
    </row>
    <row r="19" spans="1:36" ht="29.25" customHeight="1" x14ac:dyDescent="0.25">
      <c r="A19" s="14">
        <v>9</v>
      </c>
      <c r="B19" s="115" t="s">
        <v>32</v>
      </c>
      <c r="C19" s="78"/>
      <c r="D19" s="79"/>
      <c r="E19" s="22">
        <v>1116495160</v>
      </c>
      <c r="F19" s="12"/>
      <c r="G19" s="13"/>
      <c r="H19" s="13"/>
      <c r="I19" s="13" t="s">
        <v>20</v>
      </c>
      <c r="J19" s="13" t="s">
        <v>20</v>
      </c>
      <c r="K19" s="13" t="s">
        <v>20</v>
      </c>
      <c r="L19" s="13" t="s">
        <v>20</v>
      </c>
      <c r="M19" s="13"/>
      <c r="N19" s="13"/>
      <c r="O19" s="13" t="s">
        <v>20</v>
      </c>
      <c r="P19" s="13" t="s">
        <v>20</v>
      </c>
      <c r="Q19" s="13" t="s">
        <v>20</v>
      </c>
      <c r="R19" s="13" t="s">
        <v>20</v>
      </c>
      <c r="S19" s="13" t="s">
        <v>20</v>
      </c>
      <c r="T19" s="13"/>
      <c r="U19" s="13"/>
      <c r="V19" s="13"/>
      <c r="W19" s="13" t="s">
        <v>20</v>
      </c>
      <c r="X19" s="13"/>
      <c r="Y19" s="13"/>
      <c r="Z19" s="13"/>
      <c r="AA19" s="13"/>
      <c r="AB19" s="13"/>
      <c r="AC19" s="13"/>
      <c r="AD19" s="13"/>
      <c r="AE19" s="13"/>
      <c r="AF19" s="9"/>
      <c r="AG19" s="18"/>
      <c r="AH19" s="13"/>
      <c r="AI19" s="13"/>
      <c r="AJ19" s="11"/>
    </row>
    <row r="20" spans="1:36" ht="35.25" customHeight="1" x14ac:dyDescent="0.25">
      <c r="A20" s="14">
        <v>10</v>
      </c>
      <c r="B20" s="115" t="s">
        <v>22</v>
      </c>
      <c r="C20" s="78"/>
      <c r="D20" s="79"/>
      <c r="E20" s="22">
        <v>1116497092</v>
      </c>
      <c r="F20" s="21"/>
      <c r="G20" s="13"/>
      <c r="H20" s="13"/>
      <c r="I20" s="13" t="s">
        <v>20</v>
      </c>
      <c r="J20" s="13" t="s">
        <v>20</v>
      </c>
      <c r="K20" s="13" t="s">
        <v>20</v>
      </c>
      <c r="L20" s="13" t="s">
        <v>20</v>
      </c>
      <c r="M20" s="13"/>
      <c r="N20" s="13"/>
      <c r="O20" s="13" t="s">
        <v>20</v>
      </c>
      <c r="P20" s="13" t="s">
        <v>20</v>
      </c>
      <c r="Q20" s="13" t="s">
        <v>20</v>
      </c>
      <c r="R20" s="13" t="s">
        <v>20</v>
      </c>
      <c r="S20" s="13" t="s">
        <v>20</v>
      </c>
      <c r="T20" s="13"/>
      <c r="U20" s="13"/>
      <c r="V20" s="13"/>
      <c r="W20" s="13" t="s">
        <v>20</v>
      </c>
      <c r="X20" s="13"/>
      <c r="Y20" s="13"/>
      <c r="Z20" s="13"/>
      <c r="AA20" s="13"/>
      <c r="AB20" s="13"/>
      <c r="AC20" s="13"/>
      <c r="AD20" s="13"/>
      <c r="AE20" s="13"/>
      <c r="AF20" s="9"/>
      <c r="AG20" s="18"/>
      <c r="AH20" s="13"/>
      <c r="AI20" s="13"/>
      <c r="AJ20" s="11"/>
    </row>
    <row r="21" spans="1:36" ht="27" customHeight="1" x14ac:dyDescent="0.25">
      <c r="A21" s="14">
        <v>11</v>
      </c>
      <c r="B21" s="115" t="s">
        <v>33</v>
      </c>
      <c r="C21" s="78"/>
      <c r="D21" s="79"/>
      <c r="E21" s="22">
        <v>1116497826</v>
      </c>
      <c r="F21" s="12"/>
      <c r="G21" s="13"/>
      <c r="H21" s="13"/>
      <c r="I21" s="13" t="s">
        <v>20</v>
      </c>
      <c r="J21" s="13" t="s">
        <v>20</v>
      </c>
      <c r="K21" s="13" t="s">
        <v>20</v>
      </c>
      <c r="L21" s="13" t="s">
        <v>20</v>
      </c>
      <c r="M21" s="13"/>
      <c r="N21" s="13"/>
      <c r="O21" s="13" t="s">
        <v>20</v>
      </c>
      <c r="P21" s="13" t="s">
        <v>20</v>
      </c>
      <c r="Q21" s="13" t="s">
        <v>20</v>
      </c>
      <c r="R21" s="13" t="s">
        <v>20</v>
      </c>
      <c r="S21" s="13" t="s">
        <v>20</v>
      </c>
      <c r="T21" s="13"/>
      <c r="U21" s="13"/>
      <c r="V21" s="13"/>
      <c r="W21" s="13" t="s">
        <v>20</v>
      </c>
      <c r="X21" s="13"/>
      <c r="Y21" s="13"/>
      <c r="Z21" s="13"/>
      <c r="AA21" s="13"/>
      <c r="AB21" s="13"/>
      <c r="AC21" s="13"/>
      <c r="AD21" s="13"/>
      <c r="AE21" s="13"/>
      <c r="AF21" s="9"/>
      <c r="AG21" s="18"/>
      <c r="AH21" s="13"/>
      <c r="AI21" s="13"/>
      <c r="AJ21" s="11"/>
    </row>
    <row r="22" spans="1:36" ht="27.75" customHeight="1" x14ac:dyDescent="0.25">
      <c r="A22" s="14">
        <v>12</v>
      </c>
      <c r="B22" s="115" t="s">
        <v>34</v>
      </c>
      <c r="C22" s="78"/>
      <c r="D22" s="79"/>
      <c r="E22" s="22">
        <v>1116498173</v>
      </c>
      <c r="F22" s="12"/>
      <c r="G22" s="13"/>
      <c r="H22" s="13"/>
      <c r="I22" s="13" t="s">
        <v>20</v>
      </c>
      <c r="J22" s="13" t="s">
        <v>20</v>
      </c>
      <c r="K22" s="13" t="s">
        <v>20</v>
      </c>
      <c r="L22" s="13" t="s">
        <v>20</v>
      </c>
      <c r="M22" s="13"/>
      <c r="N22" s="13"/>
      <c r="O22" s="13" t="s">
        <v>20</v>
      </c>
      <c r="P22" s="13" t="s">
        <v>20</v>
      </c>
      <c r="Q22" s="13" t="s">
        <v>20</v>
      </c>
      <c r="R22" s="13" t="s">
        <v>20</v>
      </c>
      <c r="S22" s="13" t="s">
        <v>20</v>
      </c>
      <c r="T22" s="13"/>
      <c r="U22" s="13"/>
      <c r="V22" s="13"/>
      <c r="W22" s="13" t="s">
        <v>20</v>
      </c>
      <c r="X22" s="13"/>
      <c r="Y22" s="13"/>
      <c r="Z22" s="13"/>
      <c r="AA22" s="13"/>
      <c r="AB22" s="13"/>
      <c r="AC22" s="13"/>
      <c r="AD22" s="13"/>
      <c r="AE22" s="13"/>
      <c r="AF22" s="9"/>
      <c r="AG22" s="18"/>
      <c r="AH22" s="13"/>
      <c r="AI22" s="13"/>
      <c r="AJ22" s="11"/>
    </row>
    <row r="23" spans="1:36" ht="27" customHeight="1" x14ac:dyDescent="0.25">
      <c r="A23" s="14">
        <v>13</v>
      </c>
      <c r="B23" s="115" t="s">
        <v>35</v>
      </c>
      <c r="C23" s="78"/>
      <c r="D23" s="79"/>
      <c r="E23" s="22">
        <v>1116502731</v>
      </c>
      <c r="F23" s="12"/>
      <c r="G23" s="13"/>
      <c r="H23" s="13"/>
      <c r="I23" s="13" t="s">
        <v>20</v>
      </c>
      <c r="J23" s="13" t="s">
        <v>20</v>
      </c>
      <c r="K23" s="13" t="s">
        <v>20</v>
      </c>
      <c r="L23" s="13" t="s">
        <v>20</v>
      </c>
      <c r="M23" s="13"/>
      <c r="N23" s="13"/>
      <c r="O23" s="13" t="s">
        <v>20</v>
      </c>
      <c r="P23" s="13" t="s">
        <v>20</v>
      </c>
      <c r="Q23" s="13" t="s">
        <v>20</v>
      </c>
      <c r="R23" s="13" t="s">
        <v>20</v>
      </c>
      <c r="S23" s="13" t="s">
        <v>20</v>
      </c>
      <c r="T23" s="13"/>
      <c r="U23" s="13"/>
      <c r="V23" s="13"/>
      <c r="W23" s="13" t="s">
        <v>20</v>
      </c>
      <c r="X23" s="13"/>
      <c r="Y23" s="13"/>
      <c r="Z23" s="13"/>
      <c r="AA23" s="13"/>
      <c r="AB23" s="13"/>
      <c r="AC23" s="13"/>
      <c r="AD23" s="13"/>
      <c r="AE23" s="13"/>
      <c r="AF23" s="9"/>
      <c r="AG23" s="18"/>
      <c r="AH23" s="13"/>
      <c r="AI23" s="13"/>
      <c r="AJ23" s="11"/>
    </row>
    <row r="24" spans="1:36" ht="30.75" customHeight="1" x14ac:dyDescent="0.25">
      <c r="A24" s="14">
        <v>14</v>
      </c>
      <c r="B24" s="115" t="s">
        <v>36</v>
      </c>
      <c r="C24" s="78"/>
      <c r="D24" s="79"/>
      <c r="E24" s="22">
        <v>1116503833</v>
      </c>
      <c r="F24" s="12"/>
      <c r="G24" s="13"/>
      <c r="H24" s="13"/>
      <c r="I24" s="13" t="s">
        <v>20</v>
      </c>
      <c r="J24" s="13" t="s">
        <v>20</v>
      </c>
      <c r="K24" s="13" t="s">
        <v>20</v>
      </c>
      <c r="L24" s="13" t="s">
        <v>20</v>
      </c>
      <c r="M24" s="13"/>
      <c r="N24" s="13"/>
      <c r="O24" s="13" t="s">
        <v>20</v>
      </c>
      <c r="P24" s="13" t="s">
        <v>20</v>
      </c>
      <c r="Q24" s="13" t="s">
        <v>20</v>
      </c>
      <c r="R24" s="13" t="s">
        <v>20</v>
      </c>
      <c r="S24" s="13" t="s">
        <v>20</v>
      </c>
      <c r="T24" s="13"/>
      <c r="U24" s="13"/>
      <c r="V24" s="13"/>
      <c r="W24" s="13" t="s">
        <v>20</v>
      </c>
      <c r="X24" s="13"/>
      <c r="Y24" s="13"/>
      <c r="Z24" s="13"/>
      <c r="AA24" s="13"/>
      <c r="AB24" s="13"/>
      <c r="AC24" s="13"/>
      <c r="AD24" s="13"/>
      <c r="AE24" s="13"/>
      <c r="AF24" s="9"/>
      <c r="AG24" s="18"/>
      <c r="AH24" s="13"/>
      <c r="AI24" s="13"/>
      <c r="AJ24" s="11"/>
    </row>
    <row r="25" spans="1:36" ht="33" customHeight="1" x14ac:dyDescent="0.25">
      <c r="A25" s="14">
        <v>15</v>
      </c>
      <c r="B25" s="115" t="s">
        <v>37</v>
      </c>
      <c r="C25" s="78"/>
      <c r="D25" s="79"/>
      <c r="E25" s="22">
        <v>1116785451</v>
      </c>
      <c r="F25" s="12"/>
      <c r="G25" s="13"/>
      <c r="H25" s="13"/>
      <c r="I25" s="13" t="s">
        <v>20</v>
      </c>
      <c r="J25" s="13" t="s">
        <v>20</v>
      </c>
      <c r="K25" s="13" t="s">
        <v>20</v>
      </c>
      <c r="L25" s="13" t="s">
        <v>20</v>
      </c>
      <c r="M25" s="13"/>
      <c r="N25" s="13"/>
      <c r="O25" s="13" t="s">
        <v>20</v>
      </c>
      <c r="P25" s="13" t="s">
        <v>20</v>
      </c>
      <c r="Q25" s="13" t="s">
        <v>20</v>
      </c>
      <c r="R25" s="13" t="s">
        <v>20</v>
      </c>
      <c r="S25" s="13" t="s">
        <v>20</v>
      </c>
      <c r="T25" s="13"/>
      <c r="U25" s="13"/>
      <c r="V25" s="13"/>
      <c r="W25" s="13" t="s">
        <v>20</v>
      </c>
      <c r="X25" s="13"/>
      <c r="Y25" s="13"/>
      <c r="Z25" s="13"/>
      <c r="AA25" s="13"/>
      <c r="AB25" s="13"/>
      <c r="AC25" s="13"/>
      <c r="AD25" s="13"/>
      <c r="AE25" s="13"/>
      <c r="AF25" s="9"/>
      <c r="AG25" s="18"/>
      <c r="AH25" s="13"/>
      <c r="AI25" s="13"/>
      <c r="AJ25" s="11"/>
    </row>
    <row r="26" spans="1:36" ht="29.25" customHeight="1" x14ac:dyDescent="0.25">
      <c r="A26" s="14">
        <v>16</v>
      </c>
      <c r="B26" s="115" t="s">
        <v>38</v>
      </c>
      <c r="C26" s="78"/>
      <c r="D26" s="79"/>
      <c r="E26" s="22">
        <v>1116803093</v>
      </c>
      <c r="F26" s="12"/>
      <c r="G26" s="13"/>
      <c r="H26" s="13"/>
      <c r="I26" s="13" t="s">
        <v>20</v>
      </c>
      <c r="J26" s="13" t="s">
        <v>20</v>
      </c>
      <c r="K26" s="13" t="s">
        <v>20</v>
      </c>
      <c r="L26" s="13" t="s">
        <v>20</v>
      </c>
      <c r="M26" s="13"/>
      <c r="N26" s="13"/>
      <c r="O26" s="13" t="s">
        <v>20</v>
      </c>
      <c r="P26" s="13" t="s">
        <v>20</v>
      </c>
      <c r="Q26" s="13" t="s">
        <v>20</v>
      </c>
      <c r="R26" s="13" t="s">
        <v>20</v>
      </c>
      <c r="S26" s="13" t="s">
        <v>20</v>
      </c>
      <c r="T26" s="13"/>
      <c r="U26" s="13"/>
      <c r="V26" s="13"/>
      <c r="W26" s="13" t="s">
        <v>20</v>
      </c>
      <c r="X26" s="13"/>
      <c r="Y26" s="13"/>
      <c r="Z26" s="13"/>
      <c r="AA26" s="13"/>
      <c r="AB26" s="13"/>
      <c r="AC26" s="13"/>
      <c r="AD26" s="13"/>
      <c r="AE26" s="13"/>
      <c r="AF26" s="9"/>
      <c r="AG26" s="18"/>
      <c r="AH26" s="13"/>
      <c r="AI26" s="13"/>
      <c r="AJ26" s="11"/>
    </row>
    <row r="27" spans="1:36" ht="26.25" customHeight="1" x14ac:dyDescent="0.25">
      <c r="A27" s="14">
        <v>17</v>
      </c>
      <c r="B27" s="115" t="s">
        <v>24</v>
      </c>
      <c r="C27" s="78"/>
      <c r="D27" s="79"/>
      <c r="E27" s="22">
        <v>26733286</v>
      </c>
      <c r="F27" s="12"/>
      <c r="G27" s="13"/>
      <c r="H27" s="13"/>
      <c r="I27" s="13" t="s">
        <v>20</v>
      </c>
      <c r="J27" s="13" t="s">
        <v>20</v>
      </c>
      <c r="K27" s="13" t="s">
        <v>20</v>
      </c>
      <c r="L27" s="13" t="s">
        <v>20</v>
      </c>
      <c r="M27" s="13"/>
      <c r="N27" s="13"/>
      <c r="O27" s="13" t="s">
        <v>20</v>
      </c>
      <c r="P27" s="13" t="s">
        <v>20</v>
      </c>
      <c r="Q27" s="13" t="s">
        <v>20</v>
      </c>
      <c r="R27" s="13" t="s">
        <v>20</v>
      </c>
      <c r="S27" s="13" t="s">
        <v>20</v>
      </c>
      <c r="T27" s="13"/>
      <c r="U27" s="13"/>
      <c r="V27" s="13"/>
      <c r="W27" s="13" t="s">
        <v>20</v>
      </c>
      <c r="X27" s="13"/>
      <c r="Y27" s="13"/>
      <c r="Z27" s="13"/>
      <c r="AA27" s="13"/>
      <c r="AB27" s="13"/>
      <c r="AC27" s="13"/>
      <c r="AD27" s="13"/>
      <c r="AE27" s="13"/>
      <c r="AF27" s="9"/>
      <c r="AG27" s="18"/>
      <c r="AH27" s="13"/>
      <c r="AI27" s="13"/>
      <c r="AJ27" s="11"/>
    </row>
    <row r="28" spans="1:36" ht="27" customHeight="1" x14ac:dyDescent="0.25">
      <c r="A28" s="14">
        <v>18</v>
      </c>
      <c r="B28" s="115" t="s">
        <v>39</v>
      </c>
      <c r="C28" s="78"/>
      <c r="D28" s="79"/>
      <c r="E28" s="22">
        <v>37390679</v>
      </c>
      <c r="F28" s="12"/>
      <c r="G28" s="13"/>
      <c r="H28" s="13"/>
      <c r="I28" s="13" t="s">
        <v>20</v>
      </c>
      <c r="J28" s="13" t="s">
        <v>20</v>
      </c>
      <c r="K28" s="13" t="s">
        <v>20</v>
      </c>
      <c r="L28" s="13" t="s">
        <v>20</v>
      </c>
      <c r="M28" s="13"/>
      <c r="N28" s="13"/>
      <c r="O28" s="13" t="s">
        <v>20</v>
      </c>
      <c r="P28" s="13" t="s">
        <v>20</v>
      </c>
      <c r="Q28" s="13" t="s">
        <v>20</v>
      </c>
      <c r="R28" s="13" t="s">
        <v>20</v>
      </c>
      <c r="S28" s="13" t="s">
        <v>20</v>
      </c>
      <c r="T28" s="13"/>
      <c r="U28" s="13"/>
      <c r="V28" s="13"/>
      <c r="W28" s="13" t="s">
        <v>20</v>
      </c>
      <c r="X28" s="13"/>
      <c r="Y28" s="13"/>
      <c r="Z28" s="13"/>
      <c r="AA28" s="13"/>
      <c r="AB28" s="13"/>
      <c r="AC28" s="13"/>
      <c r="AD28" s="13"/>
      <c r="AE28" s="13"/>
      <c r="AF28" s="9"/>
      <c r="AG28" s="18"/>
      <c r="AH28" s="13"/>
      <c r="AI28" s="13"/>
      <c r="AJ28" s="11"/>
    </row>
    <row r="29" spans="1:36" ht="27" customHeight="1" x14ac:dyDescent="0.25">
      <c r="A29" s="14">
        <v>19</v>
      </c>
      <c r="B29" s="115" t="s">
        <v>40</v>
      </c>
      <c r="C29" s="78"/>
      <c r="D29" s="79"/>
      <c r="E29" s="22">
        <v>49715365</v>
      </c>
      <c r="F29" s="12"/>
      <c r="G29" s="13"/>
      <c r="H29" s="13"/>
      <c r="I29" s="13" t="s">
        <v>20</v>
      </c>
      <c r="J29" s="13" t="s">
        <v>20</v>
      </c>
      <c r="K29" s="13" t="s">
        <v>20</v>
      </c>
      <c r="L29" s="13" t="s">
        <v>20</v>
      </c>
      <c r="M29" s="13"/>
      <c r="N29" s="13"/>
      <c r="O29" s="13" t="s">
        <v>20</v>
      </c>
      <c r="P29" s="13" t="s">
        <v>20</v>
      </c>
      <c r="Q29" s="13" t="s">
        <v>20</v>
      </c>
      <c r="R29" s="13" t="s">
        <v>20</v>
      </c>
      <c r="S29" s="13" t="s">
        <v>20</v>
      </c>
      <c r="T29" s="13"/>
      <c r="U29" s="13"/>
      <c r="V29" s="13"/>
      <c r="W29" s="13" t="s">
        <v>20</v>
      </c>
      <c r="X29" s="13"/>
      <c r="Y29" s="13"/>
      <c r="Z29" s="13"/>
      <c r="AA29" s="13"/>
      <c r="AB29" s="13"/>
      <c r="AC29" s="13"/>
      <c r="AD29" s="13"/>
      <c r="AE29" s="13"/>
      <c r="AF29" s="9"/>
      <c r="AG29" s="18"/>
      <c r="AH29" s="13"/>
      <c r="AI29" s="13"/>
      <c r="AJ29" s="11"/>
    </row>
    <row r="30" spans="1:36" ht="26.25" customHeight="1" x14ac:dyDescent="0.25">
      <c r="A30" s="14">
        <v>20</v>
      </c>
      <c r="B30" s="115" t="s">
        <v>41</v>
      </c>
      <c r="C30" s="78"/>
      <c r="D30" s="79"/>
      <c r="E30" s="22">
        <v>49725252</v>
      </c>
      <c r="F30" s="12"/>
      <c r="G30" s="13"/>
      <c r="H30" s="13"/>
      <c r="I30" s="13" t="s">
        <v>20</v>
      </c>
      <c r="J30" s="13" t="s">
        <v>20</v>
      </c>
      <c r="K30" s="13" t="s">
        <v>20</v>
      </c>
      <c r="L30" s="13" t="s">
        <v>20</v>
      </c>
      <c r="M30" s="13"/>
      <c r="N30" s="13"/>
      <c r="O30" s="13" t="s">
        <v>20</v>
      </c>
      <c r="P30" s="13" t="s">
        <v>20</v>
      </c>
      <c r="Q30" s="13" t="s">
        <v>20</v>
      </c>
      <c r="R30" s="13" t="s">
        <v>20</v>
      </c>
      <c r="S30" s="13" t="s">
        <v>20</v>
      </c>
      <c r="T30" s="13"/>
      <c r="U30" s="13"/>
      <c r="V30" s="13"/>
      <c r="W30" s="13" t="s">
        <v>20</v>
      </c>
      <c r="X30" s="13"/>
      <c r="Y30" s="13"/>
      <c r="Z30" s="13"/>
      <c r="AA30" s="13"/>
      <c r="AB30" s="13"/>
      <c r="AC30" s="13"/>
      <c r="AD30" s="13"/>
      <c r="AE30" s="13"/>
      <c r="AF30" s="9"/>
      <c r="AG30" s="18"/>
      <c r="AH30" s="13"/>
      <c r="AI30" s="13"/>
      <c r="AJ30" s="11"/>
    </row>
    <row r="31" spans="1:36" ht="30" customHeight="1" x14ac:dyDescent="0.25">
      <c r="A31" s="14">
        <v>21</v>
      </c>
      <c r="B31" s="115" t="s">
        <v>42</v>
      </c>
      <c r="C31" s="78"/>
      <c r="D31" s="79"/>
      <c r="E31" s="30">
        <v>49774006</v>
      </c>
      <c r="F31" s="12"/>
      <c r="G31" s="13"/>
      <c r="H31" s="13"/>
      <c r="I31" s="13" t="s">
        <v>20</v>
      </c>
      <c r="J31" s="13" t="s">
        <v>20</v>
      </c>
      <c r="K31" s="13" t="s">
        <v>20</v>
      </c>
      <c r="L31" s="13" t="s">
        <v>20</v>
      </c>
      <c r="M31" s="13"/>
      <c r="N31" s="13"/>
      <c r="O31" s="13" t="s">
        <v>20</v>
      </c>
      <c r="P31" s="13" t="s">
        <v>20</v>
      </c>
      <c r="Q31" s="13" t="s">
        <v>20</v>
      </c>
      <c r="R31" s="13" t="s">
        <v>20</v>
      </c>
      <c r="S31" s="13" t="s">
        <v>20</v>
      </c>
      <c r="T31" s="13"/>
      <c r="U31" s="13"/>
      <c r="V31" s="13"/>
      <c r="W31" s="13" t="s">
        <v>20</v>
      </c>
      <c r="X31" s="13"/>
      <c r="Y31" s="13"/>
      <c r="Z31" s="13"/>
      <c r="AA31" s="13"/>
      <c r="AB31" s="13"/>
      <c r="AC31" s="13"/>
      <c r="AD31" s="13"/>
      <c r="AE31" s="13"/>
      <c r="AF31" s="9"/>
      <c r="AG31" s="18"/>
      <c r="AH31" s="13"/>
      <c r="AI31" s="13"/>
      <c r="AJ31" s="11"/>
    </row>
    <row r="32" spans="1:36" ht="27.75" customHeight="1" x14ac:dyDescent="0.25">
      <c r="A32" s="14">
        <v>22</v>
      </c>
      <c r="B32" s="115" t="s">
        <v>25</v>
      </c>
      <c r="C32" s="78"/>
      <c r="D32" s="79"/>
      <c r="E32" s="30">
        <v>60262450</v>
      </c>
      <c r="F32" s="12"/>
      <c r="G32" s="13"/>
      <c r="H32" s="13"/>
      <c r="I32" s="13" t="s">
        <v>20</v>
      </c>
      <c r="J32" s="13" t="s">
        <v>20</v>
      </c>
      <c r="K32" s="13" t="s">
        <v>20</v>
      </c>
      <c r="L32" s="13" t="s">
        <v>20</v>
      </c>
      <c r="M32" s="13"/>
      <c r="N32" s="13"/>
      <c r="O32" s="13" t="s">
        <v>20</v>
      </c>
      <c r="P32" s="13" t="s">
        <v>20</v>
      </c>
      <c r="Q32" s="13" t="s">
        <v>20</v>
      </c>
      <c r="R32" s="13" t="s">
        <v>20</v>
      </c>
      <c r="S32" s="13" t="s">
        <v>20</v>
      </c>
      <c r="T32" s="13"/>
      <c r="U32" s="13"/>
      <c r="V32" s="13"/>
      <c r="W32" s="13" t="s">
        <v>20</v>
      </c>
      <c r="X32" s="13"/>
      <c r="Y32" s="13"/>
      <c r="Z32" s="13"/>
      <c r="AA32" s="13"/>
      <c r="AB32" s="13"/>
      <c r="AC32" s="13"/>
      <c r="AD32" s="13"/>
      <c r="AE32" s="13"/>
      <c r="AF32" s="9"/>
      <c r="AG32" s="18"/>
      <c r="AH32" s="13"/>
      <c r="AI32" s="13"/>
      <c r="AJ32" s="11"/>
    </row>
    <row r="33" spans="1:36" ht="27" customHeight="1" x14ac:dyDescent="0.25">
      <c r="A33" s="14">
        <v>23</v>
      </c>
      <c r="B33" s="115" t="s">
        <v>43</v>
      </c>
      <c r="C33" s="78"/>
      <c r="D33" s="79"/>
      <c r="E33" s="35">
        <v>6543311</v>
      </c>
      <c r="F33" s="12"/>
      <c r="G33" s="13"/>
      <c r="H33" s="13"/>
      <c r="I33" s="13" t="s">
        <v>20</v>
      </c>
      <c r="J33" s="13" t="s">
        <v>20</v>
      </c>
      <c r="K33" s="13" t="s">
        <v>20</v>
      </c>
      <c r="L33" s="13" t="s">
        <v>20</v>
      </c>
      <c r="M33" s="13"/>
      <c r="N33" s="13"/>
      <c r="O33" s="13" t="s">
        <v>20</v>
      </c>
      <c r="P33" s="13" t="s">
        <v>20</v>
      </c>
      <c r="Q33" s="13" t="s">
        <v>20</v>
      </c>
      <c r="R33" s="13" t="s">
        <v>20</v>
      </c>
      <c r="S33" s="13" t="s">
        <v>20</v>
      </c>
      <c r="T33" s="13"/>
      <c r="U33" s="13"/>
      <c r="V33" s="13"/>
      <c r="W33" s="13" t="s">
        <v>20</v>
      </c>
      <c r="X33" s="13"/>
      <c r="Y33" s="13"/>
      <c r="Z33" s="13"/>
      <c r="AA33" s="13"/>
      <c r="AB33" s="13"/>
      <c r="AC33" s="13"/>
      <c r="AD33" s="13"/>
      <c r="AE33" s="13"/>
      <c r="AF33" s="9"/>
      <c r="AG33" s="18"/>
      <c r="AH33" s="13"/>
      <c r="AI33" s="13"/>
      <c r="AJ33" s="11"/>
    </row>
    <row r="34" spans="1:36" ht="27" customHeight="1" x14ac:dyDescent="0.25">
      <c r="A34" s="14">
        <v>24</v>
      </c>
      <c r="B34" s="115" t="s">
        <v>44</v>
      </c>
      <c r="C34" s="78"/>
      <c r="D34" s="79"/>
      <c r="E34" s="35">
        <v>68252254</v>
      </c>
      <c r="F34" s="12"/>
      <c r="G34" s="13"/>
      <c r="H34" s="13"/>
      <c r="I34" s="13" t="s">
        <v>20</v>
      </c>
      <c r="J34" s="13" t="s">
        <v>20</v>
      </c>
      <c r="K34" s="13" t="s">
        <v>20</v>
      </c>
      <c r="L34" s="13" t="s">
        <v>20</v>
      </c>
      <c r="M34" s="13"/>
      <c r="N34" s="13"/>
      <c r="O34" s="13" t="s">
        <v>20</v>
      </c>
      <c r="P34" s="13" t="s">
        <v>20</v>
      </c>
      <c r="Q34" s="13" t="s">
        <v>20</v>
      </c>
      <c r="R34" s="13" t="s">
        <v>20</v>
      </c>
      <c r="S34" s="13" t="s">
        <v>20</v>
      </c>
      <c r="T34" s="13"/>
      <c r="U34" s="13"/>
      <c r="V34" s="13"/>
      <c r="W34" s="13" t="s">
        <v>20</v>
      </c>
      <c r="X34" s="13"/>
      <c r="Y34" s="13"/>
      <c r="Z34" s="13"/>
      <c r="AA34" s="13"/>
      <c r="AB34" s="13"/>
      <c r="AC34" s="13"/>
      <c r="AD34" s="13"/>
      <c r="AE34" s="13"/>
      <c r="AF34" s="9"/>
      <c r="AG34" s="18"/>
      <c r="AH34" s="13"/>
      <c r="AI34" s="13"/>
      <c r="AJ34" s="11"/>
    </row>
    <row r="35" spans="1:36" ht="30" customHeight="1" x14ac:dyDescent="0.25">
      <c r="A35" s="14">
        <v>25</v>
      </c>
      <c r="B35" s="115" t="s">
        <v>45</v>
      </c>
      <c r="C35" s="78"/>
      <c r="D35" s="79"/>
      <c r="E35" s="35">
        <v>96166258</v>
      </c>
      <c r="F35" s="12"/>
      <c r="G35" s="13"/>
      <c r="H35" s="13"/>
      <c r="I35" s="13" t="s">
        <v>20</v>
      </c>
      <c r="J35" s="13" t="s">
        <v>20</v>
      </c>
      <c r="K35" s="13" t="s">
        <v>20</v>
      </c>
      <c r="L35" s="13" t="s">
        <v>20</v>
      </c>
      <c r="M35" s="13"/>
      <c r="N35" s="13"/>
      <c r="O35" s="13" t="s">
        <v>20</v>
      </c>
      <c r="P35" s="13" t="s">
        <v>20</v>
      </c>
      <c r="Q35" s="13" t="s">
        <v>20</v>
      </c>
      <c r="R35" s="13" t="s">
        <v>20</v>
      </c>
      <c r="S35" s="13" t="s">
        <v>20</v>
      </c>
      <c r="T35" s="13"/>
      <c r="U35" s="13"/>
      <c r="V35" s="13"/>
      <c r="W35" s="13" t="s">
        <v>20</v>
      </c>
      <c r="X35" s="13"/>
      <c r="Y35" s="13"/>
      <c r="Z35" s="13"/>
      <c r="AA35" s="13"/>
      <c r="AB35" s="13"/>
      <c r="AC35" s="13"/>
      <c r="AD35" s="13"/>
      <c r="AE35" s="13"/>
      <c r="AF35" s="9"/>
      <c r="AG35" s="18"/>
      <c r="AH35" s="13"/>
      <c r="AI35" s="13"/>
      <c r="AJ35" s="11"/>
    </row>
    <row r="36" spans="1:36" ht="29.25" customHeight="1" x14ac:dyDescent="0.25">
      <c r="A36" s="14">
        <v>26</v>
      </c>
      <c r="B36" s="77"/>
      <c r="C36" s="78"/>
      <c r="D36" s="79"/>
      <c r="E36" s="35"/>
      <c r="F36" s="12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9"/>
      <c r="AE36" s="9"/>
      <c r="AF36" s="9"/>
      <c r="AG36" s="18"/>
      <c r="AH36" s="18"/>
      <c r="AI36" s="9"/>
      <c r="AJ36" s="11"/>
    </row>
    <row r="37" spans="1:36" ht="29.25" customHeight="1" x14ac:dyDescent="0.25">
      <c r="A37" s="14">
        <v>27</v>
      </c>
      <c r="B37" s="77"/>
      <c r="C37" s="78"/>
      <c r="D37" s="79"/>
      <c r="E37" s="34"/>
      <c r="F37" s="12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9"/>
      <c r="AE37" s="9"/>
      <c r="AF37" s="9"/>
      <c r="AG37" s="18"/>
      <c r="AH37" s="18"/>
      <c r="AI37" s="9"/>
      <c r="AJ37" s="11"/>
    </row>
    <row r="38" spans="1:36" ht="30" customHeight="1" x14ac:dyDescent="0.25">
      <c r="A38" s="14">
        <v>28</v>
      </c>
      <c r="B38" s="77"/>
      <c r="C38" s="78"/>
      <c r="D38" s="79"/>
      <c r="E38" s="22"/>
      <c r="F38" s="12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9"/>
      <c r="AE38" s="9"/>
      <c r="AF38" s="9"/>
      <c r="AG38" s="18"/>
      <c r="AH38" s="18"/>
      <c r="AI38" s="9"/>
      <c r="AJ38" s="11"/>
    </row>
    <row r="39" spans="1:36" ht="27" customHeight="1" x14ac:dyDescent="0.25">
      <c r="A39" s="14">
        <v>29</v>
      </c>
      <c r="B39" s="77"/>
      <c r="C39" s="78"/>
      <c r="D39" s="79"/>
      <c r="E39" s="22"/>
      <c r="F39" s="12"/>
      <c r="G39" s="13"/>
      <c r="H39" s="13"/>
      <c r="I39" s="13"/>
      <c r="J39" s="13"/>
      <c r="K39" s="13"/>
      <c r="L39" s="13"/>
      <c r="M39" s="13"/>
      <c r="N39" s="13"/>
      <c r="O39" s="13"/>
      <c r="P39" s="20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9"/>
      <c r="AE39" s="9"/>
      <c r="AF39" s="9"/>
      <c r="AG39" s="18"/>
      <c r="AH39" s="18"/>
      <c r="AI39" s="9"/>
      <c r="AJ39" s="11"/>
    </row>
    <row r="40" spans="1:36" ht="31.5" customHeight="1" x14ac:dyDescent="0.25">
      <c r="A40" s="14">
        <v>30</v>
      </c>
      <c r="B40" s="77"/>
      <c r="C40" s="78"/>
      <c r="D40" s="79"/>
      <c r="E40" s="22"/>
      <c r="F40" s="12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9"/>
      <c r="AE40" s="9"/>
      <c r="AF40" s="9"/>
      <c r="AG40" s="18"/>
      <c r="AH40" s="18"/>
      <c r="AI40" s="9"/>
      <c r="AJ40" s="11"/>
    </row>
    <row r="41" spans="1:36" ht="30" customHeight="1" x14ac:dyDescent="0.25">
      <c r="A41" s="14">
        <v>31</v>
      </c>
      <c r="B41" s="108"/>
      <c r="C41" s="109"/>
      <c r="D41" s="111"/>
      <c r="E41" s="22"/>
      <c r="F41" s="12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9"/>
      <c r="AC41" s="9"/>
      <c r="AD41" s="9"/>
      <c r="AE41" s="9"/>
      <c r="AF41" s="9"/>
      <c r="AG41" s="18"/>
      <c r="AH41" s="18"/>
      <c r="AI41" s="9"/>
      <c r="AJ41" s="11"/>
    </row>
    <row r="42" spans="1:36" ht="27" customHeight="1" x14ac:dyDescent="0.25">
      <c r="A42" s="14">
        <v>32</v>
      </c>
      <c r="B42" s="108"/>
      <c r="C42" s="109"/>
      <c r="D42" s="111"/>
      <c r="E42" s="22"/>
      <c r="F42" s="12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9"/>
      <c r="AC42" s="9"/>
      <c r="AD42" s="9"/>
      <c r="AE42" s="9"/>
      <c r="AF42" s="9"/>
      <c r="AG42" s="18"/>
      <c r="AH42" s="18"/>
      <c r="AI42" s="9"/>
      <c r="AJ42" s="11"/>
    </row>
    <row r="43" spans="1:36" ht="33.75" customHeight="1" x14ac:dyDescent="0.25">
      <c r="A43" s="14">
        <v>33</v>
      </c>
      <c r="B43" s="71"/>
      <c r="C43" s="72"/>
      <c r="D43" s="73"/>
      <c r="E43" s="22"/>
      <c r="F43" s="12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9"/>
      <c r="AC43" s="9"/>
      <c r="AD43" s="9"/>
      <c r="AE43" s="9"/>
      <c r="AF43" s="9"/>
      <c r="AG43" s="18"/>
      <c r="AH43" s="18"/>
      <c r="AI43" s="9"/>
      <c r="AJ43" s="11"/>
    </row>
    <row r="44" spans="1:36" ht="25.5" customHeight="1" x14ac:dyDescent="0.25">
      <c r="A44" s="14"/>
      <c r="B44" s="71"/>
      <c r="C44" s="72"/>
      <c r="D44" s="73"/>
      <c r="E44" s="22"/>
      <c r="F44" s="12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29"/>
      <c r="V44" s="13"/>
      <c r="W44" s="13"/>
      <c r="X44" s="13"/>
      <c r="Y44" s="13"/>
      <c r="Z44" s="13"/>
      <c r="AA44" s="13"/>
      <c r="AB44" s="9"/>
      <c r="AC44" s="9"/>
      <c r="AD44" s="9"/>
      <c r="AE44" s="9"/>
      <c r="AF44" s="9"/>
      <c r="AG44" s="18"/>
      <c r="AH44" s="18"/>
      <c r="AI44" s="9"/>
      <c r="AJ44" s="11"/>
    </row>
    <row r="45" spans="1:36" ht="35.25" customHeight="1" x14ac:dyDescent="0.25">
      <c r="A45" s="14"/>
      <c r="B45" s="71"/>
      <c r="C45" s="72"/>
      <c r="D45" s="73"/>
      <c r="E45" s="24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9"/>
      <c r="AC45" s="9"/>
      <c r="AD45" s="9"/>
      <c r="AE45" s="9"/>
      <c r="AF45" s="9"/>
      <c r="AG45" s="18"/>
      <c r="AH45" s="18"/>
      <c r="AI45" s="9"/>
      <c r="AJ45" s="11"/>
    </row>
    <row r="46" spans="1:36" ht="35.25" customHeight="1" x14ac:dyDescent="0.25">
      <c r="A46" s="15"/>
      <c r="B46" s="112"/>
      <c r="C46" s="113"/>
      <c r="D46" s="114"/>
      <c r="E46" s="25"/>
      <c r="F46" s="16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8"/>
      <c r="AC46" s="18"/>
      <c r="AD46" s="18"/>
      <c r="AE46" s="18"/>
      <c r="AF46" s="18"/>
      <c r="AG46" s="18"/>
      <c r="AH46" s="18"/>
      <c r="AI46" s="18"/>
      <c r="AJ46" s="19"/>
    </row>
    <row r="47" spans="1:36" ht="35.25" customHeight="1" x14ac:dyDescent="0.25">
      <c r="A47" s="14"/>
      <c r="B47" s="108"/>
      <c r="C47" s="109"/>
      <c r="D47" s="110"/>
      <c r="E47" s="26"/>
      <c r="F47" s="12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9"/>
      <c r="AC47" s="9"/>
      <c r="AD47" s="9"/>
      <c r="AE47" s="9"/>
      <c r="AF47" s="9"/>
      <c r="AG47" s="18"/>
      <c r="AH47" s="18"/>
      <c r="AI47" s="9"/>
      <c r="AJ47" s="11"/>
    </row>
    <row r="48" spans="1:36" ht="20.100000000000001" customHeight="1" x14ac:dyDescent="0.25">
      <c r="A48" s="14"/>
      <c r="B48" s="74"/>
      <c r="C48" s="75"/>
      <c r="D48" s="76"/>
      <c r="E48" s="27"/>
      <c r="F48" s="12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9"/>
      <c r="AA48" s="9"/>
      <c r="AB48" s="9"/>
      <c r="AC48" s="9"/>
      <c r="AD48" s="9"/>
      <c r="AE48" s="9"/>
      <c r="AF48" s="9"/>
      <c r="AG48" s="18"/>
      <c r="AH48" s="18"/>
      <c r="AI48" s="9"/>
      <c r="AJ48" s="11"/>
    </row>
    <row r="49" spans="1:36" ht="59.25" customHeight="1" x14ac:dyDescent="0.2">
      <c r="A49" s="38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40"/>
      <c r="AH49" s="40"/>
      <c r="AI49" s="39"/>
      <c r="AJ49" s="41"/>
    </row>
    <row r="50" spans="1:36" ht="12.75" x14ac:dyDescent="0.2"/>
    <row r="51" spans="1:36" ht="12.75" hidden="1" x14ac:dyDescent="0.2"/>
    <row r="52" spans="1:36" ht="12.75" hidden="1" x14ac:dyDescent="0.2"/>
    <row r="53" spans="1:36" ht="12.75" hidden="1" x14ac:dyDescent="0.2"/>
    <row r="54" spans="1:36" ht="12.75" hidden="1" x14ac:dyDescent="0.2"/>
    <row r="55" spans="1:36" ht="12.75" hidden="1" x14ac:dyDescent="0.2"/>
    <row r="56" spans="1:36" ht="12.75" hidden="1" x14ac:dyDescent="0.2"/>
    <row r="57" spans="1:36" ht="12.75" hidden="1" x14ac:dyDescent="0.2"/>
    <row r="58" spans="1:36" ht="12.75" hidden="1" x14ac:dyDescent="0.2"/>
    <row r="59" spans="1:36" ht="12.75" hidden="1" x14ac:dyDescent="0.2"/>
    <row r="60" spans="1:36" ht="12.75" hidden="1" x14ac:dyDescent="0.2"/>
    <row r="61" spans="1:36" ht="12.75" hidden="1" x14ac:dyDescent="0.2"/>
    <row r="62" spans="1:36" ht="12.75" hidden="1" x14ac:dyDescent="0.2"/>
    <row r="63" spans="1:36" ht="12.75" hidden="1" x14ac:dyDescent="0.2"/>
    <row r="64" spans="1:36" ht="12.75" hidden="1" x14ac:dyDescent="0.2"/>
    <row r="65" ht="12.75" hidden="1" x14ac:dyDescent="0.2"/>
    <row r="66" ht="12.75" hidden="1" x14ac:dyDescent="0.2"/>
    <row r="67" ht="12.75" hidden="1" x14ac:dyDescent="0.2"/>
    <row r="68" ht="12.75" hidden="1" x14ac:dyDescent="0.2"/>
    <row r="69" ht="12.75" hidden="1" x14ac:dyDescent="0.2"/>
    <row r="70" ht="12.75" hidden="1" x14ac:dyDescent="0.2"/>
    <row r="71" ht="12.75" hidden="1" x14ac:dyDescent="0.2"/>
    <row r="72" ht="12.75" hidden="1" x14ac:dyDescent="0.2"/>
    <row r="73" ht="12.75" hidden="1" x14ac:dyDescent="0.2"/>
    <row r="74" ht="12.75" hidden="1" x14ac:dyDescent="0.2"/>
    <row r="75" ht="12.75" hidden="1" x14ac:dyDescent="0.2"/>
    <row r="76" ht="12.75" hidden="1" x14ac:dyDescent="0.2"/>
    <row r="77" ht="12.75" hidden="1" x14ac:dyDescent="0.2"/>
    <row r="78" ht="12.75" hidden="1" x14ac:dyDescent="0.2"/>
    <row r="79" ht="12.75" hidden="1" x14ac:dyDescent="0.2"/>
    <row r="80" ht="12.75" hidden="1" x14ac:dyDescent="0.2"/>
    <row r="81" spans="2:36" ht="12.75" hidden="1" x14ac:dyDescent="0.2"/>
    <row r="82" spans="2:36" ht="12.75" hidden="1" x14ac:dyDescent="0.2"/>
    <row r="83" spans="2:36" ht="12.75" hidden="1" x14ac:dyDescent="0.2"/>
    <row r="84" spans="2:36" ht="12.75" hidden="1" x14ac:dyDescent="0.2"/>
    <row r="85" spans="2:36" ht="12.75" hidden="1" x14ac:dyDescent="0.2"/>
    <row r="86" spans="2:36" ht="12.75" hidden="1" x14ac:dyDescent="0.2"/>
    <row r="87" spans="2:36" ht="12.75" hidden="1" x14ac:dyDescent="0.2">
      <c r="AI87" s="1">
        <v>5</v>
      </c>
      <c r="AJ87" s="1">
        <v>260101021</v>
      </c>
    </row>
    <row r="88" spans="2:36" ht="12.75" hidden="1" x14ac:dyDescent="0.2">
      <c r="B88" s="1" t="str">
        <f>+'[4]Plan de mejoramiento'!A113</f>
        <v>NEGOCIAR PRODUCTOS Y SERVICIOS SEGÚN CONDICIONES DEL MERCADO Y POLÍTICAS DELA EMPRESA.</v>
      </c>
      <c r="AJ88" s="1">
        <v>260101016</v>
      </c>
    </row>
    <row r="89" spans="2:36" ht="12.75" hidden="1" x14ac:dyDescent="0.2">
      <c r="B89" s="1" t="str">
        <f>+'[4]Plan de mejoramiento'!A114</f>
        <v>PLANEAR ACTIVIDADES DE MERCADEO QUE RESPONDAN A LAS NECESIDADES YEXPECTATIVAS DE LOS CLIENTES Y A LOS OBJETIVOS DE LA EMPRESA.</v>
      </c>
      <c r="AJ89" s="1">
        <v>260101001</v>
      </c>
    </row>
    <row r="90" spans="2:36" ht="12.75" hidden="1" x14ac:dyDescent="0.2">
      <c r="B90" s="1" t="str">
        <f>+'[4]Plan de mejoramiento'!A115</f>
        <v>PROYECTAR EL MERCADO DE ACUERDO CON EL TIPO DE PRODUCTO O SERVICIO YCARACTERÍSTICAS DE LOS CONSUMIDORES Y USUARIOS</v>
      </c>
      <c r="AJ90" s="1">
        <v>260101006</v>
      </c>
    </row>
    <row r="91" spans="2:36" ht="12.75" hidden="1" x14ac:dyDescent="0.2">
      <c r="B91" s="1" t="str">
        <f>+'[4]Plan de mejoramiento'!A116</f>
        <v>PREPARAR LA EXHIBICIÓN DE PRODUCTOS Y SERVICIOS TENIENDO EN CUENTA SUSCARACTERÍSTICAS Y EL ESTILO DE EXHIBICIÓN.</v>
      </c>
      <c r="AJ91" s="1">
        <v>240201500</v>
      </c>
    </row>
    <row r="92" spans="2:36" ht="12.75" hidden="1" x14ac:dyDescent="0.2">
      <c r="B92" s="1" t="str">
        <f>+'[4]Plan de mejoramiento'!A117</f>
        <v>PROMOVER LA INTERACCIÓN IDÓNEA CONSIGO MISMO, CON LOS DEMÁS Y CON LANATURALEZA EN LOS CONTEXTOS LABORAL Y SOCIAL</v>
      </c>
      <c r="AJ92" s="1">
        <v>260101022</v>
      </c>
    </row>
    <row r="93" spans="2:36" ht="12.75" hidden="1" x14ac:dyDescent="0.2">
      <c r="B93" s="1" t="str">
        <f>+'[4]Plan de mejoramiento'!A118</f>
        <v>IDENTIFICAR LOS COMPORTAMIENTOS DEL MERCADO SEGÚN RESULTADOS DE LAINVESTIGACIÓN Y TENDENCIAS DEL ENTORNO</v>
      </c>
    </row>
    <row r="94" spans="2:36" ht="12.75" hidden="1" x14ac:dyDescent="0.2"/>
    <row r="95" spans="2:36" ht="12.75" hidden="1" x14ac:dyDescent="0.2"/>
    <row r="96" spans="2:36" ht="12.75" hidden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</sheetData>
  <sheetProtection insertRows="0"/>
  <mergeCells count="67">
    <mergeCell ref="B35:D35"/>
    <mergeCell ref="B36:D36"/>
    <mergeCell ref="B37:D37"/>
    <mergeCell ref="B38:D38"/>
    <mergeCell ref="B47:D47"/>
    <mergeCell ref="B39:D39"/>
    <mergeCell ref="B40:D40"/>
    <mergeCell ref="B41:D41"/>
    <mergeCell ref="B42:D42"/>
    <mergeCell ref="B46:D46"/>
    <mergeCell ref="B30:D30"/>
    <mergeCell ref="B31:D31"/>
    <mergeCell ref="B32:D32"/>
    <mergeCell ref="B33:D33"/>
    <mergeCell ref="B34:D34"/>
    <mergeCell ref="B25:D25"/>
    <mergeCell ref="B26:D26"/>
    <mergeCell ref="B27:D27"/>
    <mergeCell ref="B28:D28"/>
    <mergeCell ref="B29:D29"/>
    <mergeCell ref="B20:D20"/>
    <mergeCell ref="B21:D21"/>
    <mergeCell ref="B22:D22"/>
    <mergeCell ref="B23:D23"/>
    <mergeCell ref="B24:D24"/>
    <mergeCell ref="B16:D16"/>
    <mergeCell ref="B17:D17"/>
    <mergeCell ref="B15:D15"/>
    <mergeCell ref="B18:D18"/>
    <mergeCell ref="B19:D19"/>
    <mergeCell ref="M5:Q5"/>
    <mergeCell ref="R5:W5"/>
    <mergeCell ref="F9:AI9"/>
    <mergeCell ref="B12:D12"/>
    <mergeCell ref="B13:D13"/>
    <mergeCell ref="B11:D11"/>
    <mergeCell ref="A5:D5"/>
    <mergeCell ref="E5:L5"/>
    <mergeCell ref="A1:D3"/>
    <mergeCell ref="E1:U1"/>
    <mergeCell ref="V1:X1"/>
    <mergeCell ref="A4:D4"/>
    <mergeCell ref="E4:L4"/>
    <mergeCell ref="R4:AJ4"/>
    <mergeCell ref="AB1:AJ1"/>
    <mergeCell ref="E2:U2"/>
    <mergeCell ref="V2:X2"/>
    <mergeCell ref="AB2:AJ2"/>
    <mergeCell ref="E3:U3"/>
    <mergeCell ref="V3:X3"/>
    <mergeCell ref="AB3:AJ3"/>
    <mergeCell ref="A49:AJ49"/>
    <mergeCell ref="A6:B6"/>
    <mergeCell ref="C6:D6"/>
    <mergeCell ref="E6:J6"/>
    <mergeCell ref="K6:AA6"/>
    <mergeCell ref="AB6:AJ7"/>
    <mergeCell ref="A8:A10"/>
    <mergeCell ref="B8:D10"/>
    <mergeCell ref="E8:E10"/>
    <mergeCell ref="F8:AI8"/>
    <mergeCell ref="AJ8:AJ10"/>
    <mergeCell ref="B43:D43"/>
    <mergeCell ref="B44:D44"/>
    <mergeCell ref="B45:D45"/>
    <mergeCell ref="B48:D48"/>
    <mergeCell ref="B14:D14"/>
  </mergeCells>
  <conditionalFormatting sqref="F11:AI48">
    <cfRule type="containsText" dxfId="1" priority="1" operator="containsText" text="F">
      <formula>NOT(ISERROR(SEARCH("F",F11)))</formula>
    </cfRule>
    <cfRule type="expression" dxfId="0" priority="2">
      <formula>$AO$8</formula>
    </cfRule>
  </conditionalFormatting>
  <dataValidations disablePrompts="1" count="1">
    <dataValidation allowBlank="1" showErrorMessage="1" sqref="E5:L5" xr:uid="{00000000-0002-0000-0000-000000000000}"/>
  </dataValidations>
  <pageMargins left="0.98425196850393704" right="0.31496062992125984" top="0.6692913385826772" bottom="0.55118110236220474" header="0" footer="0"/>
  <pageSetup scale="6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OCTUBRE</vt:lpstr>
      <vt:lpstr>OCTUBRE!Área_de_impresión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</dc:creator>
  <cp:lastModifiedBy>Lenys</cp:lastModifiedBy>
  <dcterms:created xsi:type="dcterms:W3CDTF">2014-01-28T12:41:43Z</dcterms:created>
  <dcterms:modified xsi:type="dcterms:W3CDTF">2025-11-20T03:52:42Z</dcterms:modified>
</cp:coreProperties>
</file>